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eadres-my.sharepoint.com/personal/deisy_velasquez_adres_gov_co/Documents/Desktop/ADRES/4. ADRES 2026/6. JUNIO/CALIDAD/RV_  Solicitud de apoyo técnico MEDICENTRO FAMILIAR IPS SAS - 20264200048423/"/>
    </mc:Choice>
  </mc:AlternateContent>
  <xr:revisionPtr revIDLastSave="758" documentId="8_{E17ED9F9-2602-4006-BBAC-A8E987EA68D2}" xr6:coauthVersionLast="47" xr6:coauthVersionMax="47" xr10:uidLastSave="{BFAE4385-2BBB-49C9-95FB-3F977AFC8A72}"/>
  <bookViews>
    <workbookView xWindow="-110" yWindow="-110" windowWidth="19420" windowHeight="10300" xr2:uid="{00000000-000D-0000-FFFF-FFFF00000000}"/>
  </bookViews>
  <sheets>
    <sheet name="Concepto" sheetId="15" r:id="rId1"/>
    <sheet name=" " sheetId="16" state="hidden" r:id="rId2"/>
  </sheets>
  <definedNames>
    <definedName name="_xlnm._FilterDatabase" localSheetId="0" hidden="1">Concepto!$A$9:$CG$46</definedName>
    <definedName name="_xlnm.Print_Area" localSheetId="0">Concepto!$F$9:$V$10</definedName>
    <definedName name="_xlnm.Print_Titles" localSheetId="0">Concepto!$1:$9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25" i="15" l="1"/>
  <c r="Z15" i="15"/>
  <c r="X25" i="15"/>
  <c r="X15" i="15"/>
  <c r="U7" i="15"/>
  <c r="U3" i="15" l="1"/>
  <c r="U4" i="15"/>
  <c r="U6" i="15" l="1"/>
  <c r="U5" i="15"/>
  <c r="U2" i="15"/>
  <c r="H2" i="15" l="1"/>
  <c r="V3" i="15" l="1"/>
  <c r="V5" i="15"/>
  <c r="V4" i="15"/>
  <c r="V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tc={EC05D29E-8702-4D9D-8953-4ECA44647029}</author>
    <author>tc={88F89646-CE2B-4D8B-885E-66DF37E926FD}</author>
  </authors>
  <commentList>
    <comment ref="U3" authorId="0" shapeId="0" xr:uid="{EC05D29E-8702-4D9D-8953-4ECA44647029}">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observación.</t>
      </text>
    </comment>
    <comment ref="U7" authorId="1" shapeId="0" xr:uid="{88F89646-CE2B-4D8B-885E-66DF37E926FD}">
      <text>
        <t>[Comentario encadenado]
Su versión de Excel le permite leer este comentario encadenado; sin embargo, las ediciones que se apliquen se quitarán si el archivo se abre en una versión más reciente de Excel. Más información: https://go.microsoft.com/fwlink/?linkid=870924
Comentario:
    Favor ajustar de acuerdo con observación.</t>
      </text>
    </comment>
  </commentList>
</comments>
</file>

<file path=xl/sharedStrings.xml><?xml version="1.0" encoding="utf-8"?>
<sst xmlns="http://schemas.openxmlformats.org/spreadsheetml/2006/main" count="682" uniqueCount="118">
  <si>
    <t>PROCESO</t>
  </si>
  <si>
    <t>Entidad:</t>
  </si>
  <si>
    <t>Ítems Evaluados</t>
  </si>
  <si>
    <t>Procede</t>
  </si>
  <si>
    <t>Número de Proceso:</t>
  </si>
  <si>
    <t>No Procede</t>
  </si>
  <si>
    <t>Fecha del Proceso:</t>
  </si>
  <si>
    <t>Sin Concepto</t>
  </si>
  <si>
    <t>Etapa del Proceso:</t>
  </si>
  <si>
    <t>01 Solicitud de Aclaración</t>
  </si>
  <si>
    <t>Cancelar</t>
  </si>
  <si>
    <t>FORMATO</t>
  </si>
  <si>
    <t>Concepto Técnico Sobre el Reintegro de Recursos</t>
  </si>
  <si>
    <t>Valor Por Reintegrar:</t>
  </si>
  <si>
    <t>N+BUSCARV(E10;'[Concepto Técnico Clínica Integral de Emergencias Laura Daniela S.A. - 20244200509571.xlsx]Concepto'!$F$10:$F$10581;1;0)</t>
  </si>
  <si>
    <t>No.</t>
  </si>
  <si>
    <t>Tipo</t>
  </si>
  <si>
    <t>Entidad</t>
  </si>
  <si>
    <t>NIT</t>
  </si>
  <si>
    <t>Radicado</t>
  </si>
  <si>
    <t>Paquete</t>
  </si>
  <si>
    <t>Tipo Causal</t>
  </si>
  <si>
    <t>Causal de Reintegro</t>
  </si>
  <si>
    <t>Sustentación del Hallazgo</t>
  </si>
  <si>
    <t>Capital Involucrado</t>
  </si>
  <si>
    <t>Sustentación de la Entidad 
en la Solicitud de Aclaración</t>
  </si>
  <si>
    <t>Factura de venta</t>
  </si>
  <si>
    <t xml:space="preserve">Fecha del evento </t>
  </si>
  <si>
    <t xml:space="preserve">Tipo de documento de la víctima </t>
  </si>
  <si>
    <t xml:space="preserve">Número de documento de la víctima </t>
  </si>
  <si>
    <t>Nombre de la víctima</t>
  </si>
  <si>
    <t>Concepto Técnico</t>
  </si>
  <si>
    <t>Justificación</t>
  </si>
  <si>
    <t>Valor por Reintegrar</t>
  </si>
  <si>
    <t>02 Reclamaciones</t>
  </si>
  <si>
    <t>01 Causal Única de Reintegro</t>
  </si>
  <si>
    <t>01 Procede</t>
  </si>
  <si>
    <t>02 No Procede</t>
  </si>
  <si>
    <t>Etapa del Proceso</t>
  </si>
  <si>
    <t>01 Recobros</t>
  </si>
  <si>
    <t>02 Recurso de Reposición</t>
  </si>
  <si>
    <t>02 Causal Combinada de Reintegro</t>
  </si>
  <si>
    <t>03 Auto de Pruebas</t>
  </si>
  <si>
    <t>03 Sin Concepto</t>
  </si>
  <si>
    <t>04 Cancelar</t>
  </si>
  <si>
    <t>Habitación bipersonal</t>
  </si>
  <si>
    <t>Tromboplastina, tiempo parcial (PTT)</t>
  </si>
  <si>
    <t>Protrombina, tiempo PT</t>
  </si>
  <si>
    <t>Cuadro hemático o hemograma hematocrito y leucograma</t>
  </si>
  <si>
    <t>Elemento facturado ID</t>
  </si>
  <si>
    <t>Tecnologia en salud reclamada</t>
  </si>
  <si>
    <t>Medicentro Familiar IPS SAS</t>
  </si>
  <si>
    <t>Honorarios Anestesiólogo Grupo 05</t>
  </si>
  <si>
    <t>Materiales de sutura y curación GRUPOS 04 - 05 - 06 </t>
  </si>
  <si>
    <t>Honorarios Cirujano Grupo 13</t>
  </si>
  <si>
    <t>Derechos de Sala de Cirugía Grupo 13</t>
  </si>
  <si>
    <t>Honorarios Cirujano Grupo 05</t>
  </si>
  <si>
    <t>Materiales de sutura y curación -GRUPOS 10 - 11 - 12 - 13 </t>
  </si>
  <si>
    <t>Imagen y doppler pulsado espectral (DÚPLEX SCANNING), de: arterias carótidas, arterias vertebrales, arterias axilares y humerales, aorta abdominal, tronco celíaco, arterias ilíacas, arterias renales, arterias mesentéricas, arterias femorales y poplítea, a</t>
  </si>
  <si>
    <t>Honorarios Anestesiólogo Grupo 13</t>
  </si>
  <si>
    <t>Honorarios Ayudantía Quirúrgica Grupo 13</t>
  </si>
  <si>
    <t>Derechos de Sala de Cirugía Grupo 05</t>
  </si>
  <si>
    <t>Servicios incluidos y/o no justificados en la atencion integral</t>
  </si>
  <si>
    <t>En atención a la solicitud de devolución de recursos reconocidos por la atención brindada al paciente, nos permitimos manifestar que no es procedente acceder a dicha devolución, toda vez que los servicios facturados fueron efectivamente prestados, se encuentran debidamente soportados en la historia clínica y obedecieron a criterios médicos y quirúrgicos derivados de la condición clínica del paciente posterior a accidente de tránsito.
La institución garantizó la atención integral, oportuna y continua del usuario, conforme a los principios de pertinencia, necesidad y seguridad del paciente, quedando documentadas las valoraciones médicas, interconsultas especializadas, estudios diagnósticos, manejo farmacológico, estancia hospitalaria y procedimientos quirúrgicos realizados.
Adicionalmente, la entidad ya efectuó reconocimiento económico y pago de los servicios prestados, configurándose aceptación tácita de la cuenta médica auditada, sin que exista prueba objetiva de fraude, inexistencia del servicio, cobro indebido o ausencia de soporte clínico que permita jurídicamente exigir reintegro de recursos.
En consecuencia, al existir soporte asistencial, trazabilidad documental y prestación efectiva de los servicios facturados, no hay fundamento técnico, médico ni jurídico que sustente la devolución pretendida, razón por la cual se solicita dejar sin efecto el requerimiento realizado.</t>
  </si>
  <si>
    <t>MED62344</t>
  </si>
  <si>
    <t>CC</t>
  </si>
  <si>
    <t>Jhonatan Alexander Alfonso Beltran</t>
  </si>
  <si>
    <t>Los procedimientos quirúrgicos ((4) Código 15142, ((1) 15183 y (1) 15210), estancia bipersonal, laboratorios, medicamentos e insumos no tiene justificación.
Existe inconsistencias en la historia clínica entre las notas de enfermería y la atención de urgencias.
En este mismo, al examen físico de ingreso no menciona varias de las lesiones que son reportadas en la descripción quirúrgica, a pesar de que se realizó manejo adecuado de las heridas por el profesional de urgencias.
Los diagnósticos de ingreso y de egreso no soportan tampoco varias de las decisiones clínicas tomadas y la complejidad de los procedimientos facturados.
Se reconoce 1 habitación de cuatro o más camas, sutura (39146), inmovilización, consulta de urgencias, Rx (antebrazo, Rodilla y Tobillo), Interconsulta Ortopedia, medicamentos e insumos del día 25/06/2023 de acuerdo al cuadro clínico.
La reclamación NO cuenta con sustento clínico verificable para ser reconocida, por cuanto NO acredita registros consistentes, completos y trazables.</t>
  </si>
  <si>
    <t>15 de abril del 2026</t>
  </si>
  <si>
    <t>Cloruro de sodio al 0.9% USP bolsa de plastico grado medico con sobrebolsa de polietileno de alta densidad por 500 ml.</t>
  </si>
  <si>
    <t>Se realiza revisión de la historia clínica correspondiente a la reclamación No. 13306264 de la víctima Jhonatan Alexander Alfonso Beltrán, respecto al elemento reclamado “Cloruro de Sodio al 0.9% USP, bolsa de plástico grado médico con sobrebolsa de polietileno de alta densidad por 500 ml”, cantidad 6.
Se evidencia que la víctima presentó estancia intrahospitalaria desde el 25/06/2023 a las 08:00 p. m. hasta el 27/06/2023 a las 12:55 p. m., correspondiente aproximadamente a 48 horas de permanencia en la entidad prestadora de salud.
Asimismo, en las órdenes médicas (conducta) registradas por la médica general Esminda Valcárcel Cubides, se indica: “Pasar 60 cc/hora de Solución Salina 0.9%”.
Al realizar el análisis de administración del medicamento durante el tiempo de estancia, se determina un consumo aproximado de 5.76 bolsas de 500 ml, las cuales se encuentran debidamente soportadas con fecha y hora en las hojas de “Detalle de Medicamentos”, concordando con las 6 unidades reclamadas.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</si>
  <si>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“Tromboplastina, tiempo parcial (PTT)”, cantidad 1.
Se evidencia orden médica registrada en las evoluciones clínicas del paciente, en la cual se indica: “nada vía oral, pendiente paso a salas continúa manejo médico instaurado. Paraclínicos prequirúrgicos con hemograma sin leucocitosis ni neutrofilia, sin alteraciones en la línea roja o plaquetaria. Tiempos de coagulación dentro de límites normales. Se explica al paciente conducta a seguir, quien refiere entender y aceptar”, registro realizado por el médico general Daniel Andrés Rodríguez Bernate.
El examen solicitado corresponde a un paraclínico prequirúrgico necesario para la valoración integral del paciente y la identificación o descarte de posibles complicaciones asociadas al procedimiento quirúrgico, incluyendo alteraciones hematológicas y de coagulación, encontrándose debidamente soportado en la hoja de “Laboratorio Clínico”.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</si>
  <si>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“Protrombina, tiempo PT”, cantidad 1.
Se evidencia orden médica registrada en las evoluciones clínicas del paciente, en la cual se indica: “nada vía oral, pendiente paso a salas continúa manejo médico instaurado. Paraclínicos prequirúrgicos con hemograma sin leucocitosis ni neutrofilia, sin alteraciones en la línea roja o plaquetaria. Tiempos de coagulación dentro de límites normales. Se explica al paciente conducta a seguir, quien refiere entender y aceptar”, registro realizado por el médico general Daniel Andrés Rodríguez Bernate.
El examen solicitado corresponde a un paraclínico prequirúrgico necesario para la valoración integral del paciente y la identificación o descarte de posibles complicaciones asociadas al procedimiento quirúrgico, incluyendo alteraciones hematológicas y de coagulación, encontrándose debidamente soportado en la hoja de “Laboratorio Clínico”.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</si>
  <si>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“Cuadro hemático o hemograma, hematocrito y leucograma”, cantidad 1.
Se evidencia orden médica registrada en las evoluciones clínicas del paciente, en la cual se indica: “nada vía oral, pendiente paso a salas continúa manejo médico instaurado. Paraclínicos prequirúrgicos con hemograma sin leucocitosis ni neutrofilia, sin alteraciones en la línea roja o plaquetaria. Tiempos de coagulación dentro de límites normales. Se explica al paciente conducta a seguir, quien refiere entender y aceptar”, registro realizado por el médico general Daniel Andrés Rodríguez Bernate.
El examen solicitado corresponde a un paraclínico prequirúrgico necesario para la valoración integral del paciente y la identificación o descarte de posibles complicaciones asociadas al procedimiento quirúrgico, incluyendo alteraciones hematológicas y de coagulación, encontrándose debidamente soportado en la hoja de “Laboratorio Clínico”.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</si>
  <si>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“Honorarios Cirujano Grupo 13”, cantidad 1.
El procedimiento se encuentra debidamente soportado y justificado en la historia clínica, teniendo en cuenta la realización de “Colgajo Muscular Miocutaneo y Fasciocutaneo”.
Posteriormente, en la interconsulta efectuada por la especialidad de cirugía plástica, con registro en historia clínica de fecha 26/06/2023, realizada por la especialista Yenny Gisela Guiza Morales, se documenta: “oreja izquierda herida de 1cm no sangrado activo en canal del helix edema con herida de 0.5mm”.
Adicionalmente, en el informe quirúrgico de fecha 27/06/2023, emitido por la especialidad de cirugía plástica, se soporta la realización de: “POR VIA C EN PABELLON AURICULAR IZQUIERDO «bloqueo auricular con lidocaína al 1% con epinefrina, desbridamiento escisional por lesión de tejidos profundos hasta el cartílago, lavado con solución salina normal, hemostasia, se realiza diseño y elevación de colgajo compuesto fasciocutaneo de 1.5 cm avance del colgajo hacia el defecto logrando cobertura del cartílago y del defecto se fija colgajo con prolene 5-0»”.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</si>
  <si>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“Materiales de sutura y curación -GRUPOS 10 - 11 - 12 - 13 ”, cantidad 1.
El procedimiento se encuentra debidamente soportado y justificado en la historia clínica, teniendo en cuenta la realización de “Colgajo Muscular Miocutaneo y Fasciocutaneo”.
Posteriormente, en la interconsulta efectuada por la especialidad de cirugía plástica, con registro en historia clínica de fecha 26/06/2023, realizada por la especialista Yenny Gisela Guiza Morales, se documenta: “oreja izquierda herida de 1cm no sangrado activo en canal del helix edema con herida de 0.5mm”.
Adicionalmente, en el informe quirúrgico de fecha 27/06/2023, emitido por la especialidad de cirugía plástica, se soporta la realización de: “POR VIA C EN PABELLON AURICULAR IZQUIERDO «bloqueo auricular con lidocaína al 1% con epinefrina, desbridamiento escisional por lesión de tejidos profundos hasta el cartílago, lavado con solución salina normal, hemostasia, se realiza diseño y elevación de colgajo compuesto fasciocutaneo de 1.5 cm avance del colgajo hacia el defecto logrando cobertura del cartílago y del defecto se fija colgajo con prolene 5-0»”.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</si>
  <si>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Anestesiólogo Grupo 13”, cantidad 1.
El procedimiento se encuentra debidamente soportado y justificado en la historia clínica, teniendo en cuenta la realización de “Colgajo Muscular Miocutaneo y Fasciocutaneo”.
Posteriormente, en la interconsulta efectuada por la especialidad de cirugía plástica, con registro en historia clínica de fecha 26/06/2023, realizada por la especialista Yenny Gisela Guiza Morales, se documenta: “oreja izquierda herida de 1cm no sangrado activo en canal del helix edema con herida de 0.5mm”.
Adicionalmente, en el informe quirúrgico de fecha 27/06/2023, emitido por la especialidad de cirugía plástica, se soporta la realización de: “POR VIA C EN PABELLON AURICULAR IZQUIERDO «bloqueo auricular con lidocaína al 1% con epinefrina, desbridamiento escisional por lesión de tejidos profundos hasta el cartílago, lavado con solución salina normal, hemostasia, se realiza diseño y elevación de colgajo compuesto fasciocutaneo de 1.5 cm avance del colgajo hacia el defecto logrando cobertura del cartílago y del defecto se fija colgajo con prolene 5-0»”.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</si>
  <si>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Ayudantía Quirúrgica Grupo 13”, cantidad 1.
El procedimiento se encuentra debidamente soportado y justificado en la historia clínica, teniendo en cuenta la realización de “Colgajo Muscular Miocutaneo y Fasciocutaneo”.
Posteriormente, en la interconsulta efectuada por la especialidad de cirugía plástica, con registro en historia clínica de fecha 26/06/2023, realizada por la especialista Yenny Gisela Guiza Morales, se documenta: “oreja izquierda herida de 1cm no sangrado activo en canal del helix edema con herida de 0.5mm”.
Adicionalmente, en el informe quirúrgico de fecha 27/06/2023, emitido por la especialidad de cirugía plástica, se soporta la realización de: “POR VIA C EN PABELLON AURICULAR IZQUIERDO «bloqueo auricular con lidocaína al 1% con epinefrina, desbridamiento escisional por lesión de tejidos profundos hasta el cartílago, lavado con solución salina normal, hemostasia, se realiza diseño y elevación de colgajo compuesto fasciocutaneo de 1.5 cm avance del colgajo hacia el defecto logrando cobertura del cartílago y del defecto se fija colgajo con prolene 5-0»”.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</si>
  <si>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“Derechos de Sala de Cirugía Grupo 13”, cantidad 1.
El procedimiento se encuentra debidamente soportado y justificado en la historia clínica, teniendo en cuenta la realización de “Colgajo Muscular Miocutaneo y Fasciocutaneo”.
Posteriormente, en la interconsulta efectuada por la especialidad de cirugía plástica, con registro en historia clínica de fecha 26/06/2023, realizada por la especialista Yenny Gisela Guiza Morales, se documenta: “oreja izquierda herida de 1cm no sangrado activo en canal del helix edema con herida de 0.5mm”.
Adicionalmente, en el informe quirúrgico de fecha 27/06/2023, emitido por la especialidad de cirugía plástica, se soporta la realización de: “POR VIA C EN PABELLON AURICULAR IZQUIERDO «bloqueo auricular con lidocaína al 1% con epinefrina, desbridamiento escisional por lesión de tejidos profundos hasta el cartílago, lavado con solución salina normal, hemostasia, se realiza diseño y elevación de colgajo compuesto fasciocutaneo de 1.5 cm avance del colgajo hacia el defecto logrando cobertura del cartílago y del defecto se fija colgajo con prolene 5-0»”.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</si>
  <si>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“Derechos de Sala de Cirugía Grupo 13”, cantidad 1.
Si bien en el examen físico de ingreso no se registraron anomalías en el antebrazo derecho, el procedimiento se encuentra debidamente soportado y justificado en la historia clínica, teniendo en cuenta la realización de “colgajo muscular, miocutáneo y fasciocutáneo”, ya que en la interconsulta efectuada por la especialidad de cirugía plástica, con registro en historia clínica de fecha 26/06/2023, realizada por la especialista Yenny Gisela Guiza Morales, se documenta: “con herida en antebrazo de aproximadamente 1.5cm y quemadura por fricción perilesional”.
Adicionalmente, en el informe quirúrgico de fecha 27/06/2023, emitido por la especialidad de cirugía plástica, se soporta: “POR VIA E EN ANTEBRAZO DERECHO; se realiza diseño y elevación de colgajo compuesto fasciocutaneo de 1.5 cm avance del colgajo hacia el defecto logrando cobertura del cartílago y del defecto se fija colgajo con prolene 4-0.”.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</si>
  <si>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“Honorarios Anestesiólogo Grupo 13”, cantidad 1.
Si bien en el examen físico de ingreso no se registraron anomalías en el antebrazo derecho, el procedimiento se encuentra debidamente soportado y justificado en la historia clínica, teniendo en cuenta la realización de “colgajo muscular, miocutáneo y fasciocutáneo”, ya que en la interconsulta efectuada por la especialidad de cirugía plástica, con registro en historia clínica de fecha 26/06/2023, realizada por la especialista Yenny Gisela Guiza Morales, se documenta: “con herida en antebrazo de aproximadamente 1.5cm y quemadura por fricción perilesional”.
Adicionalmente, en el informe quirúrgico de fecha 27/06/2023, emitido por la especialidad de cirugía plástica, se soporta: “POR VIA E EN ANTEBRAZO DERECHO; se realiza diseño y elevación de colgajo compuesto fasciocutaneo de 1.5 cm avance del colgajo hacia el defecto logrando cobertura del cartílago y del defecto se fija colgajo con prolene 4-0.”.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</si>
  <si>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“Honorarios Ayudantía Quirúrgica Grupo 13”, cantidad 1.
Si bien en el examen físico de ingreso no se registraron anomalías en el antebrazo derecho, el procedimiento se encuentra debidamente soportado y justificado en la historia clínica, teniendo en cuenta la realización de “colgajo muscular, miocutáneo y fasciocutáneo”, ya que en la interconsulta efectuada por la especialidad de cirugía plástica, con registro en historia clínica de fecha 26/06/2023, realizada por la especialista Yenny Gisela Guiza Morales, se documenta: “con herida en antebrazo de aproximadamente 1.5cm y quemadura por fricción perilesional”.
Adicionalmente, en el informe quirúrgico de fecha 27/06/2023, emitido por la especialidad de cirugía plástica, se soporta: “POR VIA E EN ANTEBRAZO DERECHO; se realiza diseño y elevación de colgajo compuesto fasciocutaneo de 1.5 cm avance del colgajo hacia el defecto logrando cobertura del cartílago y del defecto se fija colgajo con prolene 4-0.”.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</si>
  <si>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“Honorarios Cirujano Grupo 13”, cantidad 1.
Si bien en el examen físico de ingreso no se registraron anomalías en el antebrazo derecho, el procedimiento se encuentra debidamente soportado y justificado en la historia clínica, teniendo en cuenta la realización de “colgajo muscular, miocutáneo y fasciocutáneo”, ya que en la interconsulta efectuada por la especialidad de cirugía plástica, con registro en historia clínica de fecha 26/06/2023, realizada por la especialista Yenny Gisela Guiza Morales, se documenta: “con herida en antebrazo de aproximadamente 1.5cm y quemadura por fricción perilesional”.
Adicionalmente, en el informe quirúrgico de fecha 27/06/2023, emitido por la especialidad de cirugía plástica, se soporta: “POR VIA E EN ANTEBRAZO DERECHO; se realiza diseño y elevación de colgajo compuesto fasciocutaneo de 1.5 cm avance del colgajo hacia el defecto logrando cobertura del cartílago y del defecto se fija colgajo con prolene 4-0.”.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</si>
  <si>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“Materiales de sutura y curación -GRUPOS 10 - 11 - 12 - 13 ”, cantidad 1.
Si bien en el examen físico de ingreso no se registraron anomalías en el antebrazo derecho, el procedimiento se encuentra debidamente soportado y justificado en la historia clínica, teniendo en cuenta la realización de “colgajo muscular, miocutáneo y fasciocutáneo”, ya que en la interconsulta efectuada por la especialidad de cirugía plástica, con registro en historia clínica de fecha 26/06/2023, realizada por la especialista Yenny Gisela Guiza Morales, se documenta: “con herida en antebrazo de aproximadamente 1.5cm y quemadura por fricción perilesional”.
Adicionalmente, en el informe quirúrgico de fecha 27/06/2023, emitido por la especialidad de cirugía plástica, se soporta: “POR VIA E EN ANTEBRAZO DERECHO; se realiza diseño y elevación de colgajo compuesto fasciocutaneo de 1.5 cm avance del colgajo hacia el defecto logrando cobertura del cartílago y del defecto se fija colgajo con prolene 4-0.”.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</si>
  <si>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“Honorarios Cirujano Grupo 05”, cantidad 1.
Si bien en el examen físico de ingreso no se registraron anomalías en pabellon auricular derecho, sin embargo el procedimiento se encuentra debidamente soportado y justificado en la historia clínica, teniendo en cuenta la realización de “Sutura herida cara incluye sutura labios”, 
Posteriormente, en la interconsulta efectuada por la especialidad de cirugía plástica, con registro en historia clínica de fecha 26/06/2023, realizada por la especialista Yenny Gisela Guiza Morales, se documenta: “examen fisico region facila oreja derecha herida entre antihelix y la concha de aproximamdante 0.5 mm con bordes desvitalizados y sangrado activo”.
Adicionalmente, en el informe quirúrgico de fecha 27/06/2023, emitido por la especialidad de cirugía plástica, se soporta: “Por via d en pabellon auricular derecho: bloqueo auricular con desbridamiento escisional por lesion de tejidos profundos hasta el cartilago, lavado con solucion salina, se realiza sutura de avulsion en pabellon auricular derecho de 1 cm con prolene 5-0”.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</si>
  <si>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“Derechos de Sala de Cirugía Grupo 05”, cantidad 1.
Si bien en el examen físico de ingreso no se registraron anomalías en pabellon auricular derecho, sin embargo el procedimiento se encuentra debidamente soportado y justificado en la historia clínica, teniendo en cuenta la realización de “Sutura herida cara incluye sutura labios”, 
Posteriormente, en la interconsulta efectuada por la especialidad de cirugía plástica, con registro en historia clínica de fecha 26/06/2023, realizada por la especialista Yenny Gisela Guiza Morales, se documenta: “examen fisico region facila oreja derecha herida entre antihelix y la concha de aproximamdante 0.5 mm con bordes desvitalizados y sangrado activo”.
Adicionalmente, en el informe quirúrgico de fecha 27/06/2023, emitido por la especialidad de cirugía plástica, se soporta: “Por via d en pabellon auricular derecho: bloqueo auricular con desbridamiento escisional por lesion de tejidos profundos hasta el cartilago, lavado con solucion salina, se realiza sutura de avulsion en pabellon auricular derecho de 1 cm con prolene 5-0”.
En consecuencia, no procede el reintegro, toda vez que el procedimiento reclamado se encuentra debidamente soportado y justificado por el especialista y médicos tratantes en la historia clínica.</t>
  </si>
  <si>
    <t>Se realiza revisión de la historia clínica correspondiente a la reclamación No. 13306264 de la víctima Jhonatan Alexander Alfonso Beltrán, respecto al elemento reclamado “Materiales de sutura y curación GRUPOS 04 - 05 - 06 ”, cantidad 1.
Si bien en el examen físico de ingreso no se registraron anomalías en pabellon auricular derecho, sin embargo el procedimiento se encuentra debidamente soportado y justificado en la historia clínica, teniendo en cuenta la realización de “Sutura herida cara incluye sutura labios”, 
Posteriormente, en la interconsulta efectuada por la especialidad de cirugía plástica, con registro en historia clínica de fecha 26/06/2023, realizada por la especialista Yenny Gisela Guiza Morales, se documenta: “examen fisico region facila oreja derecha herida entre antihelix y la concha de aproximamdante 0.5 mm con bordes desvitalizados y sangrado activo”.
Adicionalmente, en el informe quirúrgico de fecha 27/06/2023, emitido por la especialidad de cirugía plástica, se soporta: “Por via d en pabellon auricular derecho: bloqueo auricular con desbridamiento escisional por lesion de tejidos profundos hasta el cartilago, lavado con solucion salina, se realiza sutura de avulsion en pabellon auricular derecho de 1 cm con prolene 5-0”.
En consecuencia, no procede el reintegro, toda vez que el procedimiento reclamado se encuentra debidamente soportado y justificado por el especialista y médicos tratantes en la historia clínica.</t>
  </si>
  <si>
    <t>Diclofenaco sodico 75mg/3ml caja por 10 ampollas de vidrio tipo I por 3 ml</t>
  </si>
  <si>
    <t xml:space="preserve">Se realiza revisión de la historia clínica correspondiente a la reclamación No. 13306264 de la víctima Jhonatan Alexander Alfonso Beltrán, respecto al elemento reclamado “Imagen y Doppler pulsado espectral (DÚPLEX SCANNING) de arterias carótidas, arterias vertebrales, arterias axilares y humerales, aorta abdominal, tronco celíaco, arterias ilíacas, arterias renales, arterias mesentéricas, arterias femorales y poplíteas”, cantidad 2.
Al revisar el examen físico de ingreso, no se evidencian hallazgos clínicos que justifiquen la realización de los procedimientos reclamados, toda vez que la víctima se encontraba “sin alteración del estado de conciencia, con posterior cefalea; paciente alerta, orientado, Glasgow 15/15, hidratado, afebril, con signos vitales dentro de rangos de normalidad; normocéfalo, con escoriación en región parietal izquierda sin heridas abiertas, escleras anictéricas y pupilas isocóricas normorreactivas”.
Adicionalmente, se evidencia realización de TAC simple de cráneo el día 26/06/2023 a las 11:02 p. m., cuyo resultado fue normal, sin evidenciar alteraciones intracraneales ni hallazgos compatibles con compromiso vascular.
Asimismo, la justificación registrada en el examen “ecografía Doppler color carotideo” señala: “Paciente de 23 años de edad, accidente de tránsito, presentó trauma craneoencefálico moderado con pérdida de la conciencia, amnesia del evento, cefalea persistente y somnolencia; se solicita para descartar vasoespasmo postraumático”. No obstante, dicha indicación no guarda coherencia con los hallazgos clínicos documentados ni con los resultados diagnósticos obtenidos, especialmente teniendo en cuenta que no se evidenció alteración neurológica objetiva ni compromiso del estado de conciencia o perdida de la memoria que sustentara la toma del estudio «Imagen y Doppler pulsado espectral (DÚPLEX SCANNING)».
En consecuencia, procede el reintegro, toda vez que los insumos reclamados no se encuentran debidamente justificados en la historia clínica por los profesionales tratantes.
</t>
  </si>
  <si>
    <t>Jeringa de 10 ML</t>
  </si>
  <si>
    <t>Se realiza revisión de la historia clínica correspondiente a la reclamación No. 13306264 de la víctima Jhonatan Alexander Alfonso Beltrán, respecto al elemento reclamado “Jeringa de 10 ml”, cantidad 8.
Se evidencia que la víctima presentó estancia intrahospitalaria desde el 25/06/2023 a las 08:00 p. m. hasta el 27/06/2023 a las 12:55 p. m., correspondiente aproximadamente a 48 horas de permanencia en la entidad prestadora de salud.
Asimismo, en las órdenes médicas (conducta) registradas por la médica general Esminda Valcárcel Cubides, se indica: “Diclofenaco 75 mg IV, una ampolla cada 12 horas para manejo analgésico” y “Dexametasona 8 mg IV cada 12 horas”.
Al realizar el análisis de administración de los medicamentos durante el tiempo de estancia hospitalaria, se determina un consumo total de 8 jeringas de 10 ml, las cuales se encuentran debidamente soportadas con fecha y hora en las hojas de “Detalle de Medicamentos”, concordando con las aplicaciones registradas de los medicamentos administrados por vía intravenosa.
En consecuencia, no procede el reintegro, toda vez que el insumo reclamado se encuentra debidamente soportado y justificado en la historia clínica por los profesionales tratantes.</t>
  </si>
  <si>
    <t>Dexametasona fosfato 8 MG/2 ML caja x 100 ampollas de vidrio incoloro tipo I por 2 ML .</t>
  </si>
  <si>
    <t>Se realiza revisión de la historia clínica correspondiente a la reclamación No. 13306264 de la víctima Jhonatan Alexander Alfonso Beltrán, respecto al elemento reclamado “Dexametasona fosfato 8 MG/2 ML caja x 100 ampollas de vidrio incoloro tipo I por 2 ML .”, cantidad 4.
Se evidencia que la víctima presentó estancia intrahospitalaria desde el 25/06/2023 a las 08:00 p. m. hasta el 27/06/2023 a las 12:55 p. m., correspondiente aproximadamente a 48 horas de permanencia en la entidad prestadora de salud.
Asimismo, en las órdenes médicas (conducta) registradas por la médica general Esminda Valcárcel Cubides, se indica: “cada 12 horas 1 ampolla Dexametasona 8MG IV para manejo de analgésico”.
Al realizar el análisis de administración del medicamento durante el tiempo de estancia, se determina un consumo de 4 ampollas, las cuales se encuentran debidamente soportadas con fecha y hora en las hojas de “Detalle de Medicamentos”, concordando con las 4 unidades reclamadas.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</si>
  <si>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“Habitación bipersonal”, cantidad 2.
Se evidencia que la víctima presentó estancia intrahospitalaria desde el 25/06/2023 a las 08:00 p. m. hasta el 27/06/2023 a las 12:55 p. m., correspondiente aproximadamente a 48 horas de permanencia en la entidad prestadora de salud.
No obstante, al efectuar la revisión integral de la historia clínica, incluyendo evoluciones médicas y notas de enfermería, se observa que durante toda la estancia hospitalaria la víctima permaneció en el servicio de observación de urgencias, sin evidencia de traslado, ingreso o asignación a habitación bipersonal.
En este sentido, no se encuentra soporte asistencial ni administrativo que justifique la facturación del código 38132 “Habitación bipersonal”, toda vez que el servicio efectivamente prestado corresponde a observación de urgencias.
Lo anterior se sustenta conforme a los lineamientos del Manual de Auditoría a las Reclamaciones Persona Jurídica V10, el cual establece que los servicios facturados deben guardar coherencia y concordancia con los registros consignados en la historia clínica y demás soportes asistenciales, debiendo existir trazabilidad documental que permita verificar la efectiva prestación del servicio reclamado.
En consecuencia, procede el reintegro, toda vez que el servicio reclamado no se encuentra debidamente soportado ni justificado en la historia clínica por los profesionales tratantes.</t>
  </si>
  <si>
    <t>Se realiza revisión de la historia clínica correspondiente a la reclamación No. 13306264 de la víctima Jhonatan Alexander Alfonso Beltrán, respecto al elemento reclamado “Honorarios Anestesiólogo Grupo 13”, cantidad 1.
Si bien en el examen físico de ingreso no se registraron anomalías en el muslo derecho, el procedimiento se encuentra debidamente soportado y justificado en la historia clínica, teniendo en cuenta la realización de “colgajo muscular, miocutáneo y fasciocutáneo”.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A MUSLO DERECHO TERCIO MEDIO REGION LATERAL: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3-0 se dejan gasas con furacin y aposito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</si>
  <si>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Ayudantía Quirúrgica Grupo 13”, cantidad 1.
Si bien en el examen físico de ingreso no se registraron anomalías en el muslo derecho, el procedimiento se encuentra debidamente soportado y justificado en la historia clínica, teniendo en cuenta la realización de “colgajo muscular, miocutáneo y fasciocutáneo”.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A MUSLO DERECHO TERCIO MEDIO REGION LATERAL: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3-0 se dejan gasas con furacin y aposito transparente”.
En consecuencia, no procede el reintegro, toda vez que el procedimiento reclamado se encuentra debidamente soportado y justificado por el especialista tratante en la historia clínica.</t>
  </si>
  <si>
    <t xml:space="preserve">Se realiza revisión de la historia clínica correspondiente a la reclamación No. 13306264 de la víctima Jhonatan Alexander Alfonso Beltrán, respecto al elemento reclamado “Honorarios Cirujano Grupo 13”, cantidad 1.
Si bien en el examen físico de ingreso no se registraron anomalías en el muslo derecho, el procedimiento se encuentra debidamente soportado y justificado en la historia clínica, teniendo en cuenta la realización de “colgajo muscular, miocutáneo y fasciocutáneo”.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A MUSLO DERECHO TERCIO MEDIO REGION LATERAL: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3-0 se dejan gasas con furacin y aposito transparente”.
En consecuencia, no procede el reintegro, toda vez que el procedimiento reclamado se encuentra debidamente soportado y justificado por el especialista tratante en la historia clínica.
</t>
  </si>
  <si>
    <t>Se realiza revisión de la historia clínica correspondiente a la reclamación No. 13306264 de la víctima Jhonatan Alexander Alfonso Beltrán, respecto al elemento reclamado “Derechos de Sala de Cirugía Grupo 13”, cantidad 1.
Si bien en el examen físico de ingreso no se registraron anomalías en el muslo derecho, el procedimiento se encuentra debidamente soportado y justificado en la historia clínica, teniendo en cuenta la realización de “colgajo muscular, miocutáneo y fasciocutáneo”.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A MUSLO DERECHO TERCIO MEDIO REGION LATERAL: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3-0 se dejan gasas con furacin y aposito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</si>
  <si>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Anestesiólogo Grupo 05”, cantidad 1.
Si bien en el examen físico de ingreso no se registraron anomalías en el muslo derecho, el procedimiento se encuentra debidamente soportado y justificado en la historia clínica, teniendo en cuenta la realización de “Dermoabrasión área general”.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F EN PIERNA DERECHA: con lijas estériles, se realiza dermoabrasión mecánica en área general del 2% hasta obtener tejido vital se lava con solución salina, se cubre con gasas con furacin”.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</si>
  <si>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“Materiales de sutura y curación GRUPOS 04 - 05 - 06 ”, cantidad 1.
Si bien en el examen físico de ingreso no se registraron anomalías en el muslo derecho, el procedimiento se encuentra debidamente soportado y justificado en la historia clínica, teniendo en cuenta la realización de “Dermoabrasión área general”.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F EN PIERNA DERECHA: con lijas estériles, se realiza dermoabrasión mecánica en área general del 2% hasta obtener tejido vital se lava con solución salina, se cubre con gasas con furacin”.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</si>
  <si>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Cirujano Grupo 05”, cantidad 1.
Si bien en el examen físico de ingreso no se registraron anomalías en el muslo derecho, el procedimiento se encuentra debidamente soportado y justificado en la historia clínica, teniendo en cuenta la realización de “Dermoabrasión área general”.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F EN PIERNA DERECHA: con lijas estériles, se realiza dermoabrasión mecánica en área general del 2% hasta obtener tejido vital se lava con solución salina, se cubre con gasas con furacin”.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</si>
  <si>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“Derechos de Sala de Cirugía Grupo 05”, cantidad 1.
Si bien en el examen físico de ingreso no se registraron anomalías en el muslo derecho, el procedimiento se encuentra debidamente soportado y justificado en la historia clínica, teniendo en cuenta la realización de “Dermoabrasión área general”.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F EN PIERNA DERECHA: con lijas estériles, se realiza dermoabrasión mecánica en área general del 2% hasta obtener tejido vital se lava con solución salina, se cubre con gasas con furacin”.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</si>
  <si>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“Derechos de Sala de Cirugía Grupo 13 ”, cantidad 1.
El procedimiento quirúrgico se encuentra debidamente soportado y justificado, toda vez que, en el examen físico de extremidades realizado al ingreso por el servicio de urgencias, la víctima presenta “herida en tobillo derecho de 3 cm, con dolor a la movilización”.
En este contexto, se justifica la realización de procedimiento de “colgajo muscular, miocutáneo y fasciocutáneo”, conforme a los hallazgos clínicos registrados.
Posteriormente, en la interconsulta efectuada por la especialidad de cirugía plástica, con registro en historia clínica de fecha 26/06/2023, realizada por la especialista Yenny Gisela Guiza Morales, se documenta: “con posterior cefalea además de herida en tobillo derecho.”.
Adicionalmente, en el informe quirúrgico de fecha 27/06/2023, emitido por la especialidad de cirugía plástica, se soporta la realización de: “Por vía b en tobillo derecho: región externa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4-0. se dejan gasas con furacin y apósito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</si>
  <si>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Cirujano Grupo 13”, cantidad 1.
El procedimiento quirúrgico se encuentra debidamente soportado y justificado, toda vez que, en el examen físico de extremidades realizado al ingreso por el servicio de urgencias, la víctima presenta “herida en tobillo derecho de 3 cm, con dolor a la movilización”.
En este contexto, se justifica la realización de procedimiento de “colgajo muscular, miocutáneo y fasciocutáneo”, conforme a los hallazgos clínicos registrados.
Posteriormente, en la interconsulta efectuada por la especialidad de cirugía plástica, con registro en historia clínica de fecha 26/06/2023, realizada por la especialista Yenny Gisela Guiza Morales, se documenta: “con posterior cefalea además de herida en tobillo derecho.”.
Adicionalmente, en el informe quirúrgico de fecha 27/06/2023, emitido por la especialidad de cirugía plástica, se soporta la realización de: “Por vía b en tobillo derecho: región externa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4-0. se dejan gasas con furacin y apósito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</si>
  <si>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“Materiales de sutura y curación -GRUPOS 10 - 11 - 12 - 13 ”, cantidad 1.
El procedimiento quirúrgico se encuentra debidamente soportado y justificado, toda vez que, en el examen físico de extremidades realizado al ingreso por el servicio de urgencias, la víctima presenta “herida en tobillo derecho de 3 cm, con dolor a la movilización”.
En este contexto, se justifica la realización de procedimiento de “colgajo muscular, miocutáneo y fasciocutáneo”, conforme a los hallazgos clínicos registrados.
Posteriormente, en la interconsulta efectuada por la especialidad de cirugía plástica, con registro en historia clínica de fecha 26/06/2023, realizada por la especialista Yenny Gisela Guiza Morales, se documenta: “con posterior cefalea además de herida en tobillo derecho.”.
Adicionalmente, en el informe quirúrgico de fecha 27/06/2023, emitido por la especialidad de cirugía plástica, se soporta la realización de: “Por vía b en tobillo derecho: región externa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4-0. se dejan gasas con furacin y apósito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</si>
  <si>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Ayudantía Quirúrgica Grupo 13”, cantidad 1.
El procedimiento quirúrgico se encuentra debidamente soportado y justificado, toda vez que, en el examen físico de extremidades realizado al ingreso por el servicio de urgencias, la víctima presenta “herida en tobillo derecho de 3 cm, con dolor a la movilización”.
En este contexto, se justifica la realización de procedimiento de “colgajo muscular, miocutáneo y fasciocutáneo”, conforme a los hallazgos clínicos registrados.
Posteriormente, en la interconsulta efectuada por la especialidad de cirugía plástica, con registro en historia clínica de fecha 26/06/2023, realizada por la especialista Yenny Gisela Guiza Morales, se documenta: “con posterior cefalea además de herida en tobillo derecho.”.
Adicionalmente, en el informe quirúrgico de fecha 27/06/2023, emitido por la especialidad de cirugía plástica, se soporta la realización de: “Por vía b en tobillo derecho: región externa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4-0. se dejan gasas con furacin y apósito transparente”.
En consecuencia, no procede el reintegro, toda vez que el procedimiento reclamado se encuentra debidamente soportado y justificado por el especialista tratante en la historia clínica.</t>
  </si>
  <si>
    <t>Se realiza revisión de la historia clínica correspondiente a la reclamación No. 13306264 de la víctima Jhonatan Alexander Alfonso Beltrán, respecto al elemento reclamado “Honorarios Anestesiólogo Grupo 13”, cantidad 1.
El procedimiento quirúrgico se encuentra debidamente soportado y justificado, toda vez que, en el examen físico de extremidades realizado al ingreso por el servicio de urgencias, la víctima presenta “herida en tobillo derecho de 3 cm, con dolor a la movilización”.
En este contexto, se justifica la realización de procedimiento de “colgajo muscular, miocutáneo y fasciocutáneo”, conforme a los hallazgos clínicos registrados.
Posteriormente, en la interconsulta efectuada por la especialidad de cirugía plástica, con registro en historia clínica de fecha 26/06/2023, realizada por la especialista Yenny Gisela Guiza Morales, se documenta: “con posterior cefalea además de herida en tobillo derecho.”.
Adicionalmente, en el informe quirúrgico de fecha 27/06/2023, emitido por la especialidad de cirugía plástica, se soporta la realización de: “Por vía b en tobillo derecho: región externa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4-0. se dejan gasas con furacin y apósito transparente”.
En consecuencia, no procede el reintegro, toda vez que el procedimiento reclamado se encuentra debidamente soportado y justificado por el especialista tratante en la historia clínica.</t>
  </si>
  <si>
    <t xml:space="preserve">Se realiza revisión de la historia clínica correspondiente a la reclamación No. 13306264 de la víctima Jhonatan Alexander Alfonso Beltrán, respecto al elemento reclamado “Materiales de sutura y curación -GRUPOS 10 - 11 - 12 - 13 ”, cantidad 1.
Si bien en el examen físico de ingreso no se registraron anomalías en el muslo derecho, el procedimiento se encuentra debidamente soportado y justificado en la historia clínica, teniendo en cuenta la realización de “colgajo muscular, miocutáneo y fasciocutáneo”.
Posteriormente, en la interconsulta efectuada por la especialidad de cirugía plástica, con registro en historia clínica de fecha 26/06/2023, realizada por la especialista Yenny Gisela Guiza Morales, se documenta: “miembro inferior derecho región maleolar externa herida de 5cm afrontada con puntos de prolene quemadura por fricción en pierna”.
Adicionalmente, en el informe quirúrgico de fecha 27/06/2023, emitido por la especialidad de cirugía plástica, se soporta la realización de: “POR VIA A MUSLO DERECHO TERCIO MEDIO REGION LATERAL: desbridamiento escisional por lesión de tejidos profundos hasta el hueso, lavado con solución salina normal, hemostasia, se realiza diseño y elevación de colgajo compuesto fasciocutaneo de 4 cm avance del colgajo hacia el defecto logrando cobertura del defecto se fija colgajo con prolene 3-0 se dejan gasas con furacin y apósito transparente”.
En consecuencia, no procede el reintegro, toda vez que el procedimiento reclamado se encuentra debidamente soportado y justificado por el especialista tratante en la historia clínica.
</t>
  </si>
  <si>
    <t>Se realiza revisión de la historia clínica correspondiente a la reclamación No. 13306264 de la víctima Jhonatan Alexander Alfonso Beltrán, respecto al elemento reclamado “Diclofenaco sódico 75mg/3ml caja por 10 ampollas de vidrio tipo I por 3 ml”, cantidad 4.
Se evidencia que la víctima presentó estancia intrahospitalaria desde el 25/06/2023 a las 08:00 p. m. hasta el 27/06/2023 a las 12:55 p. m., correspondiente aproximadamente a 48 horas de permanencia en la entidad prestadora de salud.
Asimismo, en las órdenes médicas (conducta) registradas por la médica general Esminda Valcárcel Cubides, se indica: “cada 12 horas 1 ampolla Diclofenaco 75MG IV para manejo de analgésico”.
Al realizar el análisis de administración del medicamento durante el tiempo de estancia, se determina un consumo de 4 ampollas, las cuales se encuentran debidamente soportadas con fecha y hora en las hojas de “Detalle de Medicamentos”, concordando con las 4 unidades reclamadas.
En consecuencia, no procede el reintegro, toda vez que el insumo reclamado se encuentra debidamente soportado y justificado en la historia clínica por el profesional tratante.</t>
  </si>
  <si>
    <t>Se realiza revisión de la historia clínica correspondiente a la reclamación No. 13306264 de la víctima Jhonatan Alexander Alfonso Beltrán, respecto al elemento reclamado “Honorarios Anestesiólogo Grupo 05”, cantidad 1.
Si bien en el examen físico de ingreso no se registraron anomalías en pabellón auricular derecho, sin embargo el procedimiento se encuentra debidamente soportado y justificado en la historia clínica, teniendo en cuenta la realización de “Sutura herida cara incluye sutura labios”, 
Posteriormente, en la interconsulta efectuada por la especialidad de cirugía plástica, con registro en historia clínica de fecha 26/06/2023, realizada por la especialista Yenny Gisela Guiza Morales, se documenta: “examen físico región facila oreja derecha herida entre antihelix y la concha de aproximadamente 0.5 mm con bordes desvitalizados y sangrado activo”.
Adicionalmente, en el informe quirúrgico de fecha 27/06/2023, emitido por la especialidad de cirugía plástica, se soporta: “Por via d en pabellon auricular derecho: bloqueo auricular con desbridamiento escisional por lesion de tejidos profundos hasta el cartilago, lavado con solucion salina, se realiza sutura de avulsion en pabellon auricular derecho de 1 cm con prolene 5-0”.
En consecuencia, no procede el reintegro, toda vez que el procedimiento reclamado se encuentra debidamente soportado y justificado por el especialista y médicos tratantes en la historia clínica.</t>
  </si>
  <si>
    <t xml:space="preserve">Analisis </t>
  </si>
  <si>
    <t xml:space="preserve">Equivalencia </t>
  </si>
  <si>
    <t xml:space="preserve">Calificación </t>
  </si>
  <si>
    <t>Equivalencia</t>
  </si>
  <si>
    <t>OK</t>
  </si>
  <si>
    <t>Calidad</t>
  </si>
  <si>
    <t>Procede: Favor ajustar justificación toda vez no se pueden reconocer el procedimiento facturado (Colgajos) independiente del procedimiento principal, por inconsistencia documental entre la valoración inicial, la  interconsulta preoperatoria y nota quirúrgica. En la historia clínica no se registran de forma previa ni suficiente los criterios clínicos que justifiquen colgajo como una actividad terapéutica autónomo: no se describe la pérdida de sustancia, exposición de estructuras profundas, tejido desvitalizado, contaminación, necrosis, dimensiones, profundidad, técnica específica, sitio anatómico, finalidad reconstructiva o terapéutica  de forma diferenciada. En ausencia de soporte clínico verificable procede la solicitud del reintegro.</t>
  </si>
  <si>
    <t>No aplica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</si>
</sst>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quot;$&quot;\ * #,##0.00\ &quot;(Capital)&quot;"/>
    <numFmt numFmtId="165" formatCode="0\ &quot;(Número de Orfeo)&quot;"/>
    <numFmt numFmtId="166" formatCode="&quot;$&quot;\ #,##0.00"/>
    <numFmt numFmtId="167" formatCode="0.0%"/>
  </numFmts>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Verdana"/>
      <family val="2"/>
    </font>
    <font>
      <sz val="11"/>
      <color theme="1"/>
      <name val="Verdana"/>
      <family val="2"/>
    </font>
    <font>
      <b/>
      <sz val="11"/>
      <color theme="0"/>
      <name val="Verdana"/>
      <family val="2"/>
    </font>
    <font>
      <sz val="11"/>
      <name val="Verdana"/>
      <family val="2"/>
    </font>
    <font>
      <sz val="8"/>
      <name val="Calibri"/>
      <family val="2"/>
      <scheme val="minor"/>
    </font>
    <font>
      <sz val="11"/>
      <color rgb="FFFF0000"/>
      <name val="Verdana"/>
      <family val="2"/>
    </font>
    <font>
      <b/>
      <sz val="11"/>
      <color rgb="FFFF0000"/>
      <name val="Verdana"/>
      <family val="2"/>
    </font>
    <font>
      <sz val="9"/>
      <color indexed="81"/>
      <name val="Tahoma"/>
      <charset val="1"/>
    </font>
  </fonts>
  <fills count="8">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rgb="FF32B0A5"/>
        <bgColor indexed="64"/>
      </patternFill>
    </fill>
    <fill>
      <patternFill patternType="solid">
        <fgColor rgb="FF38B0A5"/>
        <bgColor indexed="64"/>
      </patternFill>
    </fill>
    <fill>
      <patternFill patternType="solid">
        <fgColor rgb="FFC00000"/>
        <bgColor indexed="64"/>
      </patternFill>
    </fill>
    <fill>
      <patternFill patternType="solid">
        <fgColor theme="5"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theme="0"/>
      </left>
      <right style="thin">
        <color theme="0"/>
      </right>
      <top style="thin">
        <color theme="0"/>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cellStyleXfs>
  <cellXfs count="94">
    <xf numFmtId="0" fontId="0" fillId="0" borderId="0" xfId="0"/>
    <xf numFmtId="0" fontId="0" fillId="3" borderId="0" xfId="0" applyFill="1"/>
    <xf numFmtId="0" fontId="0" fillId="3" borderId="1" xfId="0" applyFill="1" applyBorder="1" applyAlignment="1">
      <alignment horizontal="center" vertical="center"/>
    </xf>
    <xf numFmtId="0" fontId="2" fillId="2" borderId="11" xfId="0" applyFont="1" applyFill="1" applyBorder="1" applyAlignment="1">
      <alignment horizontal="center" vertical="center"/>
    </xf>
    <xf numFmtId="0" fontId="4"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4" borderId="1" xfId="0" applyFont="1" applyFill="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wrapText="1"/>
    </xf>
    <xf numFmtId="0" fontId="3" fillId="0" borderId="1" xfId="0" applyFont="1" applyBorder="1" applyAlignment="1">
      <alignment horizontal="left" vertical="center"/>
    </xf>
    <xf numFmtId="3" fontId="4" fillId="0" borderId="1" xfId="0" applyNumberFormat="1" applyFont="1" applyBorder="1" applyAlignment="1">
      <alignment horizontal="right" vertical="center"/>
    </xf>
    <xf numFmtId="3" fontId="5" fillId="4" borderId="12" xfId="0" applyNumberFormat="1" applyFont="1" applyFill="1" applyBorder="1" applyAlignment="1">
      <alignment horizontal="right" vertical="center"/>
    </xf>
    <xf numFmtId="0" fontId="5" fillId="4" borderId="12" xfId="0" applyFont="1" applyFill="1" applyBorder="1" applyAlignment="1">
      <alignment horizontal="left" vertical="center"/>
    </xf>
    <xf numFmtId="0" fontId="3" fillId="0" borderId="1" xfId="0" applyFont="1" applyBorder="1" applyAlignment="1">
      <alignment vertical="center"/>
    </xf>
    <xf numFmtId="3" fontId="4" fillId="0" borderId="1" xfId="0" applyNumberFormat="1" applyFont="1" applyBorder="1" applyAlignment="1">
      <alignment vertical="center"/>
    </xf>
    <xf numFmtId="9" fontId="3" fillId="0" borderId="1" xfId="2" applyFont="1" applyBorder="1" applyAlignment="1">
      <alignment horizontal="left" vertical="center" wrapText="1"/>
    </xf>
    <xf numFmtId="0" fontId="3" fillId="0" borderId="1" xfId="0" applyFont="1" applyBorder="1" applyAlignment="1">
      <alignment horizontal="center" vertical="center" wrapText="1"/>
    </xf>
    <xf numFmtId="1" fontId="5" fillId="4" borderId="1" xfId="0" applyNumberFormat="1"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166" fontId="4" fillId="0" borderId="0" xfId="0" applyNumberFormat="1" applyFont="1" applyAlignment="1">
      <alignment horizontal="center" vertical="center"/>
    </xf>
    <xf numFmtId="44" fontId="4" fillId="0" borderId="0" xfId="1" applyFont="1" applyAlignment="1">
      <alignment horizontal="center" vertical="center"/>
    </xf>
    <xf numFmtId="44" fontId="5" fillId="0" borderId="0" xfId="1" applyFont="1" applyAlignment="1">
      <alignment horizontal="center" vertical="center"/>
    </xf>
    <xf numFmtId="44" fontId="5" fillId="4"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1" xfId="5" applyFont="1" applyBorder="1" applyAlignment="1">
      <alignment horizontal="center" vertical="center" wrapText="1"/>
    </xf>
    <xf numFmtId="14" fontId="4" fillId="0" borderId="1" xfId="5" applyNumberFormat="1" applyFont="1" applyBorder="1" applyAlignment="1">
      <alignment horizontal="center" vertical="center" wrapText="1"/>
    </xf>
    <xf numFmtId="0" fontId="6"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4" xfId="5" applyFont="1" applyBorder="1" applyAlignment="1">
      <alignment horizontal="center" vertical="center" wrapText="1"/>
    </xf>
    <xf numFmtId="14" fontId="4" fillId="0" borderId="14" xfId="5" applyNumberFormat="1" applyFont="1" applyBorder="1" applyAlignment="1">
      <alignment horizontal="center" vertical="center" wrapText="1"/>
    </xf>
    <xf numFmtId="0" fontId="9" fillId="0" borderId="0" xfId="0" applyFont="1" applyAlignment="1">
      <alignment horizontal="center" vertical="center" wrapText="1"/>
    </xf>
    <xf numFmtId="0" fontId="4" fillId="0" borderId="1" xfId="0" applyFont="1" applyBorder="1" applyAlignment="1">
      <alignment horizontal="justify" vertical="center" wrapText="1"/>
    </xf>
    <xf numFmtId="0" fontId="4" fillId="3" borderId="0" xfId="0" applyFont="1" applyFill="1" applyAlignment="1">
      <alignment horizontal="center" vertical="center" wrapText="1"/>
    </xf>
    <xf numFmtId="0" fontId="4" fillId="3" borderId="0" xfId="0" applyFont="1" applyFill="1" applyAlignment="1">
      <alignment horizontal="center" vertical="center"/>
    </xf>
    <xf numFmtId="44" fontId="4" fillId="3" borderId="0" xfId="0" applyNumberFormat="1" applyFont="1" applyFill="1" applyAlignment="1">
      <alignment horizontal="center" vertical="center"/>
    </xf>
    <xf numFmtId="0" fontId="4" fillId="3" borderId="0" xfId="0" applyFont="1" applyFill="1" applyAlignment="1">
      <alignment horizontal="left" vertical="center"/>
    </xf>
    <xf numFmtId="0" fontId="8" fillId="3" borderId="0" xfId="0" applyFont="1" applyFill="1" applyAlignment="1">
      <alignment horizontal="center" vertical="center"/>
    </xf>
    <xf numFmtId="44" fontId="4" fillId="3" borderId="1" xfId="1" applyFont="1" applyFill="1" applyBorder="1" applyAlignment="1">
      <alignment horizontal="center" vertical="center" wrapText="1"/>
    </xf>
    <xf numFmtId="44" fontId="4" fillId="3" borderId="14" xfId="1" applyFont="1" applyFill="1" applyBorder="1" applyAlignment="1">
      <alignment horizontal="center" vertical="center" wrapText="1"/>
    </xf>
    <xf numFmtId="0" fontId="4" fillId="3" borderId="1"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6" fillId="3" borderId="1" xfId="0" applyFont="1" applyFill="1" applyBorder="1" applyAlignment="1">
      <alignment horizontal="justify" vertical="top" wrapText="1"/>
    </xf>
    <xf numFmtId="167" fontId="3" fillId="0" borderId="1" xfId="2" applyNumberFormat="1" applyFont="1" applyBorder="1" applyAlignment="1">
      <alignment horizontal="left" vertical="center" wrapText="1"/>
    </xf>
    <xf numFmtId="0" fontId="4" fillId="0" borderId="1" xfId="0" applyFont="1" applyBorder="1" applyAlignment="1">
      <alignment horizontal="center" vertical="center"/>
    </xf>
    <xf numFmtId="0" fontId="6" fillId="3"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166" fontId="5" fillId="4" borderId="2" xfId="0" applyNumberFormat="1" applyFont="1" applyFill="1" applyBorder="1" applyAlignment="1">
      <alignment horizontal="center" vertical="center" wrapText="1"/>
    </xf>
    <xf numFmtId="44" fontId="4" fillId="3" borderId="2" xfId="1" applyFont="1" applyFill="1" applyBorder="1" applyAlignment="1">
      <alignment horizontal="center" vertical="center" wrapText="1"/>
    </xf>
    <xf numFmtId="0" fontId="5" fillId="6"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0" fontId="4" fillId="3" borderId="1" xfId="2" applyNumberFormat="1" applyFont="1" applyFill="1" applyBorder="1" applyAlignment="1">
      <alignment horizontal="center" vertical="center" wrapText="1"/>
    </xf>
    <xf numFmtId="9" fontId="3" fillId="0" borderId="0" xfId="2" applyFont="1" applyBorder="1" applyAlignment="1">
      <alignment horizontal="left" vertical="center" wrapText="1"/>
    </xf>
    <xf numFmtId="167" fontId="3" fillId="0" borderId="0" xfId="2" applyNumberFormat="1" applyFont="1" applyBorder="1" applyAlignment="1">
      <alignment horizontal="left" vertical="center" wrapText="1"/>
    </xf>
    <xf numFmtId="164" fontId="3" fillId="3" borderId="0" xfId="0" applyNumberFormat="1" applyFont="1" applyFill="1" applyAlignment="1">
      <alignment horizontal="center" vertical="center"/>
    </xf>
    <xf numFmtId="0" fontId="4" fillId="3" borderId="0" xfId="0" applyFont="1" applyFill="1"/>
    <xf numFmtId="0" fontId="4" fillId="3" borderId="0" xfId="0" applyFont="1" applyFill="1" applyAlignment="1">
      <alignment wrapText="1"/>
    </xf>
    <xf numFmtId="0" fontId="8" fillId="3" borderId="0" xfId="0" applyFont="1" applyFill="1"/>
    <xf numFmtId="0" fontId="4" fillId="0" borderId="1" xfId="0" applyFont="1" applyBorder="1" applyAlignment="1">
      <alignment vertical="center" wrapText="1"/>
    </xf>
    <xf numFmtId="0" fontId="4" fillId="3" borderId="1" xfId="0" applyFont="1" applyFill="1" applyBorder="1" applyAlignment="1">
      <alignment horizontal="justify" vertical="center" wrapText="1"/>
    </xf>
    <xf numFmtId="0" fontId="6" fillId="7" borderId="1" xfId="0" applyFont="1" applyFill="1" applyBorder="1" applyAlignment="1">
      <alignment horizontal="center" vertical="center" wrapText="1"/>
    </xf>
    <xf numFmtId="0" fontId="4" fillId="7" borderId="1" xfId="0" applyFont="1" applyFill="1" applyBorder="1" applyAlignment="1">
      <alignment horizontal="justify" vertical="top" wrapText="1"/>
    </xf>
    <xf numFmtId="44" fontId="4" fillId="7" borderId="2" xfId="1" applyFont="1" applyFill="1" applyBorder="1" applyAlignment="1">
      <alignment horizontal="center" vertical="center" wrapText="1"/>
    </xf>
    <xf numFmtId="0" fontId="4" fillId="7" borderId="1" xfId="0" applyFont="1" applyFill="1" applyBorder="1" applyAlignment="1">
      <alignment vertical="center" wrapText="1"/>
    </xf>
    <xf numFmtId="44" fontId="4" fillId="7" borderId="2" xfId="1" applyFont="1" applyFill="1" applyBorder="1" applyAlignment="1">
      <alignment horizontal="center" vertical="center"/>
    </xf>
    <xf numFmtId="0" fontId="4" fillId="7" borderId="1" xfId="0" applyFont="1" applyFill="1" applyBorder="1" applyAlignment="1">
      <alignment wrapText="1"/>
    </xf>
    <xf numFmtId="44" fontId="6" fillId="7" borderId="2" xfId="1" applyFont="1" applyFill="1" applyBorder="1" applyAlignment="1">
      <alignment horizontal="center" vertical="center" wrapText="1"/>
    </xf>
    <xf numFmtId="0" fontId="6" fillId="7" borderId="1" xfId="0" applyFont="1" applyFill="1" applyBorder="1" applyAlignment="1">
      <alignment horizontal="justify" vertical="top" wrapText="1"/>
    </xf>
    <xf numFmtId="44" fontId="6" fillId="7" borderId="2" xfId="1" applyFont="1" applyFill="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164" fontId="3" fillId="3" borderId="1" xfId="0" applyNumberFormat="1" applyFont="1" applyFill="1" applyBorder="1" applyAlignment="1">
      <alignment horizontal="center" vertical="center"/>
    </xf>
    <xf numFmtId="0" fontId="4" fillId="0" borderId="4" xfId="0" applyFont="1" applyBorder="1" applyAlignment="1">
      <alignment horizontal="left" vertical="center"/>
    </xf>
    <xf numFmtId="0" fontId="4" fillId="0" borderId="10" xfId="0" applyFont="1" applyBorder="1" applyAlignment="1">
      <alignment horizontal="left" vertical="center"/>
    </xf>
    <xf numFmtId="165" fontId="6" fillId="0" borderId="2" xfId="0" applyNumberFormat="1" applyFont="1" applyBorder="1" applyAlignment="1">
      <alignment horizontal="left" vertical="center"/>
    </xf>
    <xf numFmtId="165" fontId="6" fillId="0" borderId="13" xfId="0" applyNumberFormat="1" applyFont="1" applyBorder="1" applyAlignment="1">
      <alignment horizontal="left" vertical="center"/>
    </xf>
    <xf numFmtId="14" fontId="6" fillId="0" borderId="2" xfId="0" applyNumberFormat="1" applyFont="1" applyBorder="1" applyAlignment="1">
      <alignment horizontal="left" vertical="center"/>
    </xf>
    <xf numFmtId="14" fontId="6" fillId="0" borderId="13" xfId="0" applyNumberFormat="1" applyFont="1" applyBorder="1" applyAlignment="1">
      <alignment horizontal="left" vertical="center"/>
    </xf>
    <xf numFmtId="0" fontId="4" fillId="0" borderId="2" xfId="0" applyFont="1" applyBorder="1" applyAlignment="1">
      <alignment horizontal="left" vertical="center"/>
    </xf>
    <xf numFmtId="0" fontId="4" fillId="0" borderId="13" xfId="0" applyFont="1" applyBorder="1" applyAlignment="1">
      <alignment horizontal="left" vertical="center"/>
    </xf>
    <xf numFmtId="0" fontId="5" fillId="4" borderId="2" xfId="0" applyFont="1" applyFill="1" applyBorder="1" applyAlignment="1">
      <alignment horizontal="center" vertical="center"/>
    </xf>
    <xf numFmtId="0" fontId="5" fillId="4" borderId="13" xfId="0" applyFont="1" applyFill="1" applyBorder="1" applyAlignment="1">
      <alignment horizontal="center" vertical="center"/>
    </xf>
    <xf numFmtId="0" fontId="3" fillId="0" borderId="1" xfId="0" applyFont="1" applyBorder="1" applyAlignment="1">
      <alignment horizontal="left" vertical="center"/>
    </xf>
  </cellXfs>
  <cellStyles count="6">
    <cellStyle name="Moneda" xfId="1" builtinId="4"/>
    <cellStyle name="Moneda 2" xfId="3" xr:uid="{00000000-0005-0000-0000-000001000000}"/>
    <cellStyle name="Normal" xfId="0" builtinId="0"/>
    <cellStyle name="Normal 2" xfId="4" xr:uid="{1FB6029E-76D8-400C-93A0-A10A5ED8DB94}"/>
    <cellStyle name="Normal 2 2" xfId="5" xr:uid="{586D5230-25AC-4E3C-B4BC-F23B94262ABE}"/>
    <cellStyle name="Porcentaje" xfId="2" builtinId="5"/>
  </cellStyles>
  <dxfs count="0"/>
  <tableStyles count="0" defaultTableStyle="TableStyleMedium2" defaultPivotStyle="PivotStyleLight16"/>
  <colors>
    <mruColors>
      <color rgb="FFFF6565"/>
      <color rgb="FF38B0A5"/>
      <color rgb="FF00FFFF"/>
      <color rgb="FFFF2F2F"/>
      <color rgb="FF3EC2B5"/>
      <color rgb="FF38C6B8"/>
      <color rgb="FF32B0A5"/>
      <color rgb="FF175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389658</xdr:colOff>
      <xdr:row>1</xdr:row>
      <xdr:rowOff>86592</xdr:rowOff>
    </xdr:from>
    <xdr:to>
      <xdr:col>3</xdr:col>
      <xdr:colOff>1090324</xdr:colOff>
      <xdr:row>6</xdr:row>
      <xdr:rowOff>245342</xdr:rowOff>
    </xdr:to>
    <xdr:pic>
      <xdr:nvPicPr>
        <xdr:cNvPr id="3" name="Imagen 2">
          <a:extLst>
            <a:ext uri="{FF2B5EF4-FFF2-40B4-BE49-F238E27FC236}">
              <a16:creationId xmlns:a16="http://schemas.microsoft.com/office/drawing/2014/main" id="{3D8138F8-01D0-B532-D85D-AE048CB1D9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9431" y="331933"/>
          <a:ext cx="2669888" cy="17462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eisy Liliana Velasquez Alarcón" id="{0EDAC73A-413B-4427-968C-0DBA01B68627}" userId="S::Deisy.Velasquez@adres.gov.co::1c005f76-b19b-4457-8a5d-ee46a6080496"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U3" dT="2026-07-02T15:42:18.42" personId="{0EDAC73A-413B-4427-968C-0DBA01B68627}" id="{EC05D29E-8702-4D9D-8953-4ECA44647029}">
    <text>Favor ajustar de acuerdo con observación.</text>
  </threadedComment>
  <threadedComment ref="U7" dT="2026-07-02T15:42:36.45" personId="{0EDAC73A-413B-4427-968C-0DBA01B68627}" id="{88F89646-CE2B-4D8B-885E-66DF37E926FD}">
    <text>Favor ajustar de acuerdo con observación.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theme="4" tint="0.59999389629810485"/>
    <pageSetUpPr fitToPage="1"/>
  </sheetPr>
  <dimension ref="A1:CG46"/>
  <sheetViews>
    <sheetView showGridLines="0" tabSelected="1" zoomScale="80" zoomScaleNormal="80" zoomScaleSheetLayoutView="71" workbookViewId="0">
      <pane ySplit="9" topLeftCell="A10" activePane="bottomLeft" state="frozen"/>
      <selection pane="bottomLeft" activeCell="C10" sqref="C10"/>
    </sheetView>
  </sheetViews>
  <sheetFormatPr baseColWidth="10" defaultColWidth="0" defaultRowHeight="13.5" zeroHeight="1" x14ac:dyDescent="0.35"/>
  <cols>
    <col min="1" max="1" width="4" style="4" customWidth="1"/>
    <col min="2" max="2" width="9.81640625" style="8" customWidth="1"/>
    <col min="3" max="3" width="19.453125" style="8" customWidth="1"/>
    <col min="4" max="4" width="22.81640625" style="9" customWidth="1"/>
    <col min="5" max="5" width="16.54296875" style="9" customWidth="1"/>
    <col min="6" max="6" width="21.54296875" style="4" customWidth="1"/>
    <col min="7" max="8" width="18" style="4" customWidth="1"/>
    <col min="9" max="9" width="24.453125" style="4" customWidth="1"/>
    <col min="10" max="10" width="39" style="9" customWidth="1"/>
    <col min="11" max="11" width="88.7265625" style="9" customWidth="1"/>
    <col min="12" max="12" width="23.1796875" style="21" customWidth="1"/>
    <col min="13" max="13" width="90.26953125" style="4" customWidth="1"/>
    <col min="14" max="14" width="25.1796875" style="4" customWidth="1"/>
    <col min="15" max="15" width="36.26953125" style="4" customWidth="1"/>
    <col min="16" max="16" width="23.81640625" style="4" customWidth="1"/>
    <col min="17" max="17" width="24.7265625" style="9" customWidth="1"/>
    <col min="18" max="18" width="27.26953125" style="9" customWidth="1"/>
    <col min="19" max="19" width="24.54296875" style="9" customWidth="1"/>
    <col min="20" max="20" width="26.1796875" style="4" customWidth="1"/>
    <col min="21" max="21" width="115" style="4" customWidth="1"/>
    <col min="22" max="22" width="21.453125" style="20" customWidth="1"/>
    <col min="23" max="23" width="51" style="20" customWidth="1"/>
    <col min="24" max="24" width="24.54296875" style="46" customWidth="1"/>
    <col min="25" max="25" width="24.453125" style="46" customWidth="1"/>
    <col min="26" max="26" width="23.26953125" style="46" customWidth="1"/>
    <col min="27" max="27" width="20.453125" style="46" customWidth="1"/>
    <col min="28" max="28" width="5.26953125" style="4" customWidth="1"/>
    <col min="29" max="29" width="11.453125" style="4" hidden="1" customWidth="1"/>
    <col min="30" max="30" width="21.54296875" style="4" hidden="1" customWidth="1"/>
    <col min="31" max="35" width="11.453125" style="4" hidden="1" customWidth="1"/>
    <col min="36" max="36" width="20.54296875" style="4" hidden="1" customWidth="1"/>
    <col min="37" max="45" width="11.453125" style="4" hidden="1" customWidth="1"/>
    <col min="46" max="46" width="20.54296875" style="4" hidden="1" customWidth="1"/>
    <col min="47" max="53" width="11.453125" style="4" hidden="1" customWidth="1"/>
    <col min="54" max="54" width="20.54296875" style="4" hidden="1" customWidth="1"/>
    <col min="55" max="55" width="11.453125" style="4" hidden="1" customWidth="1"/>
    <col min="56" max="56" width="19.1796875" style="4" hidden="1" customWidth="1"/>
    <col min="57" max="16384" width="11.453125" style="4" hidden="1"/>
  </cols>
  <sheetData>
    <row r="1" spans="1:85" ht="19.5" customHeight="1" x14ac:dyDescent="0.35">
      <c r="V1" s="4"/>
      <c r="W1" s="4"/>
      <c r="X1" s="4"/>
      <c r="Y1" s="4"/>
      <c r="Z1" s="4"/>
      <c r="AA1" s="4"/>
    </row>
    <row r="2" spans="1:85" ht="25.5" customHeight="1" x14ac:dyDescent="0.35">
      <c r="B2" s="73"/>
      <c r="C2" s="74"/>
      <c r="D2" s="75"/>
      <c r="E2" s="71" t="s">
        <v>0</v>
      </c>
      <c r="F2" s="93" t="s">
        <v>1</v>
      </c>
      <c r="G2" s="93"/>
      <c r="H2" s="83" t="str">
        <f>D10</f>
        <v>Medicentro Familiar IPS SAS</v>
      </c>
      <c r="I2" s="83"/>
      <c r="J2" s="83"/>
      <c r="K2" s="83"/>
      <c r="L2" s="83"/>
      <c r="M2" s="83"/>
      <c r="N2" s="83"/>
      <c r="O2" s="83"/>
      <c r="P2" s="83"/>
      <c r="Q2" s="83"/>
      <c r="R2" s="83"/>
      <c r="S2" s="83"/>
      <c r="T2" s="13" t="s">
        <v>2</v>
      </c>
      <c r="U2" s="12">
        <f>COUNT(B10:B84)</f>
        <v>37</v>
      </c>
      <c r="V2" s="16">
        <v>1</v>
      </c>
      <c r="W2" s="54"/>
      <c r="X2" s="4"/>
      <c r="Y2" s="4"/>
      <c r="Z2" s="4"/>
      <c r="AA2" s="4"/>
    </row>
    <row r="3" spans="1:85" ht="25.5" customHeight="1" x14ac:dyDescent="0.35">
      <c r="B3" s="76"/>
      <c r="C3" s="77"/>
      <c r="D3" s="78"/>
      <c r="E3" s="71"/>
      <c r="F3" s="93"/>
      <c r="G3" s="93"/>
      <c r="H3" s="84"/>
      <c r="I3" s="84"/>
      <c r="J3" s="84"/>
      <c r="K3" s="84"/>
      <c r="L3" s="84"/>
      <c r="M3" s="84"/>
      <c r="N3" s="84"/>
      <c r="O3" s="84"/>
      <c r="P3" s="84"/>
      <c r="Q3" s="84"/>
      <c r="R3" s="84"/>
      <c r="S3" s="84"/>
      <c r="T3" s="10" t="s">
        <v>3</v>
      </c>
      <c r="U3" s="11">
        <f>COUNTIF(T10:T46,"01 Procede")</f>
        <v>2</v>
      </c>
      <c r="V3" s="45">
        <f>U3/$U$2</f>
        <v>5.4054054054054057E-2</v>
      </c>
      <c r="W3" s="55"/>
      <c r="X3" s="4"/>
      <c r="Y3" s="4"/>
      <c r="Z3" s="4"/>
      <c r="AA3" s="4"/>
    </row>
    <row r="4" spans="1:85" ht="25.5" customHeight="1" x14ac:dyDescent="0.35">
      <c r="B4" s="76"/>
      <c r="C4" s="77"/>
      <c r="D4" s="78"/>
      <c r="E4" s="72"/>
      <c r="F4" s="93" t="s">
        <v>4</v>
      </c>
      <c r="G4" s="93"/>
      <c r="H4" s="85">
        <v>20264200275991</v>
      </c>
      <c r="I4" s="86"/>
      <c r="J4" s="86"/>
      <c r="K4" s="86"/>
      <c r="L4" s="86"/>
      <c r="M4" s="86"/>
      <c r="N4" s="86"/>
      <c r="O4" s="86"/>
      <c r="P4" s="86"/>
      <c r="Q4" s="86"/>
      <c r="R4" s="86"/>
      <c r="S4" s="86"/>
      <c r="T4" s="10" t="s">
        <v>5</v>
      </c>
      <c r="U4" s="11">
        <f>+COUNTIF(T10:T46,"02 No Procede")</f>
        <v>35</v>
      </c>
      <c r="V4" s="45">
        <f>U4/$U$2</f>
        <v>0.94594594594594594</v>
      </c>
      <c r="W4" s="55"/>
      <c r="X4" s="4"/>
      <c r="Y4" s="4"/>
      <c r="Z4" s="4"/>
      <c r="AA4" s="4"/>
    </row>
    <row r="5" spans="1:85" ht="25.5" customHeight="1" x14ac:dyDescent="0.35">
      <c r="B5" s="76"/>
      <c r="C5" s="77"/>
      <c r="D5" s="78"/>
      <c r="E5" s="72"/>
      <c r="F5" s="93" t="s">
        <v>6</v>
      </c>
      <c r="G5" s="93"/>
      <c r="H5" s="87" t="s">
        <v>68</v>
      </c>
      <c r="I5" s="88"/>
      <c r="J5" s="88"/>
      <c r="K5" s="88"/>
      <c r="L5" s="88"/>
      <c r="M5" s="88"/>
      <c r="N5" s="88"/>
      <c r="O5" s="88"/>
      <c r="P5" s="88"/>
      <c r="Q5" s="88"/>
      <c r="R5" s="88"/>
      <c r="S5" s="88"/>
      <c r="T5" s="10" t="s">
        <v>7</v>
      </c>
      <c r="U5" s="11">
        <f>+COUNTIF(T10:T84,"03 Sin Concepto")</f>
        <v>0</v>
      </c>
      <c r="V5" s="16">
        <f>U5/$U$2</f>
        <v>0</v>
      </c>
      <c r="W5" s="54"/>
      <c r="X5" s="4"/>
      <c r="Y5" s="4"/>
      <c r="Z5" s="4"/>
      <c r="AA5" s="4"/>
    </row>
    <row r="6" spans="1:85" ht="25.5" customHeight="1" x14ac:dyDescent="0.35">
      <c r="B6" s="76"/>
      <c r="C6" s="77"/>
      <c r="D6" s="78"/>
      <c r="E6" s="72"/>
      <c r="F6" s="93" t="s">
        <v>8</v>
      </c>
      <c r="G6" s="93"/>
      <c r="H6" s="89" t="s">
        <v>9</v>
      </c>
      <c r="I6" s="90"/>
      <c r="J6" s="90"/>
      <c r="K6" s="90"/>
      <c r="L6" s="90"/>
      <c r="M6" s="90"/>
      <c r="N6" s="90"/>
      <c r="O6" s="90"/>
      <c r="P6" s="90"/>
      <c r="Q6" s="90"/>
      <c r="R6" s="90"/>
      <c r="S6" s="90"/>
      <c r="T6" s="14" t="s">
        <v>10</v>
      </c>
      <c r="U6" s="15">
        <f>+COUNTIF(T10:T84,"04 Cancelar")</f>
        <v>0</v>
      </c>
      <c r="V6" s="16">
        <f>U6/$U$2</f>
        <v>0</v>
      </c>
      <c r="W6" s="54"/>
      <c r="X6" s="4"/>
      <c r="Y6" s="4"/>
      <c r="Z6" s="4"/>
      <c r="AA6" s="4"/>
    </row>
    <row r="7" spans="1:85" ht="25.5" customHeight="1" x14ac:dyDescent="0.35">
      <c r="B7" s="79"/>
      <c r="C7" s="80"/>
      <c r="D7" s="81"/>
      <c r="E7" s="17" t="s">
        <v>11</v>
      </c>
      <c r="F7" s="91" t="s">
        <v>12</v>
      </c>
      <c r="G7" s="92"/>
      <c r="H7" s="92"/>
      <c r="I7" s="92"/>
      <c r="J7" s="92"/>
      <c r="K7" s="92"/>
      <c r="L7" s="92"/>
      <c r="M7" s="92"/>
      <c r="N7" s="92"/>
      <c r="O7" s="92"/>
      <c r="P7" s="92"/>
      <c r="Q7" s="92"/>
      <c r="R7" s="92"/>
      <c r="S7" s="92"/>
      <c r="T7" s="14" t="s">
        <v>13</v>
      </c>
      <c r="U7" s="82">
        <f>SUM(V10:V84)</f>
        <v>2042000</v>
      </c>
      <c r="V7" s="82"/>
      <c r="W7" s="56"/>
      <c r="X7" s="4"/>
      <c r="Y7" s="4"/>
      <c r="Z7" s="4"/>
      <c r="AA7" s="4"/>
    </row>
    <row r="8" spans="1:85" ht="15" customHeight="1" x14ac:dyDescent="0.35">
      <c r="B8" s="9"/>
      <c r="C8" s="9"/>
      <c r="E8" s="5"/>
      <c r="F8" s="5"/>
      <c r="G8" s="5"/>
      <c r="H8" s="5"/>
      <c r="I8" s="5"/>
      <c r="J8" s="6"/>
      <c r="K8" s="6"/>
      <c r="L8" s="22"/>
      <c r="M8" s="5" t="s">
        <v>14</v>
      </c>
      <c r="N8" s="5"/>
      <c r="O8" s="5"/>
      <c r="P8" s="5"/>
      <c r="Q8" s="6"/>
      <c r="R8" s="6"/>
      <c r="S8" s="6"/>
      <c r="V8" s="4"/>
      <c r="W8" s="4"/>
      <c r="X8" s="4"/>
      <c r="Y8" s="4"/>
      <c r="Z8" s="4"/>
      <c r="AA8" s="4"/>
    </row>
    <row r="9" spans="1:85" s="9" customFormat="1" ht="54" customHeight="1" x14ac:dyDescent="0.35">
      <c r="B9" s="7" t="s">
        <v>15</v>
      </c>
      <c r="C9" s="7" t="s">
        <v>16</v>
      </c>
      <c r="D9" s="7" t="s">
        <v>17</v>
      </c>
      <c r="E9" s="7" t="s">
        <v>18</v>
      </c>
      <c r="F9" s="18" t="s">
        <v>19</v>
      </c>
      <c r="G9" s="18" t="s">
        <v>49</v>
      </c>
      <c r="H9" s="18" t="s">
        <v>20</v>
      </c>
      <c r="I9" s="7" t="s">
        <v>21</v>
      </c>
      <c r="J9" s="7" t="s">
        <v>22</v>
      </c>
      <c r="K9" s="7" t="s">
        <v>23</v>
      </c>
      <c r="L9" s="23" t="s">
        <v>24</v>
      </c>
      <c r="M9" s="7" t="s">
        <v>25</v>
      </c>
      <c r="N9" s="7" t="s">
        <v>26</v>
      </c>
      <c r="O9" s="7" t="s">
        <v>50</v>
      </c>
      <c r="P9" s="19" t="s">
        <v>27</v>
      </c>
      <c r="Q9" s="7" t="s">
        <v>28</v>
      </c>
      <c r="R9" s="7" t="s">
        <v>29</v>
      </c>
      <c r="S9" s="7" t="s">
        <v>30</v>
      </c>
      <c r="T9" s="48" t="s">
        <v>31</v>
      </c>
      <c r="U9" s="7" t="s">
        <v>32</v>
      </c>
      <c r="V9" s="49" t="s">
        <v>33</v>
      </c>
      <c r="W9" s="51" t="s">
        <v>115</v>
      </c>
      <c r="X9" s="51" t="s">
        <v>110</v>
      </c>
      <c r="Y9" s="51" t="s">
        <v>111</v>
      </c>
      <c r="Z9" s="51" t="s">
        <v>112</v>
      </c>
      <c r="AA9" s="51" t="s">
        <v>113</v>
      </c>
      <c r="BF9" s="33"/>
    </row>
    <row r="10" spans="1:85" s="9" customFormat="1" ht="312" customHeight="1" x14ac:dyDescent="0.35">
      <c r="B10" s="24">
        <v>1</v>
      </c>
      <c r="C10" s="24" t="s">
        <v>34</v>
      </c>
      <c r="D10" s="25" t="s">
        <v>51</v>
      </c>
      <c r="E10" s="27">
        <v>900385628</v>
      </c>
      <c r="F10" s="27">
        <v>13306264</v>
      </c>
      <c r="G10" s="46">
        <v>92171188</v>
      </c>
      <c r="H10" s="42">
        <v>29035</v>
      </c>
      <c r="I10" s="25" t="s">
        <v>35</v>
      </c>
      <c r="J10" s="25" t="s">
        <v>62</v>
      </c>
      <c r="K10" s="34" t="s">
        <v>67</v>
      </c>
      <c r="L10" s="40">
        <v>106900</v>
      </c>
      <c r="M10" s="34" t="s">
        <v>63</v>
      </c>
      <c r="N10" s="27" t="s">
        <v>64</v>
      </c>
      <c r="O10" s="27" t="s">
        <v>52</v>
      </c>
      <c r="P10" s="28">
        <v>45102</v>
      </c>
      <c r="Q10" s="27" t="s">
        <v>65</v>
      </c>
      <c r="R10" s="27">
        <v>1000376465</v>
      </c>
      <c r="S10" s="27" t="s">
        <v>66</v>
      </c>
      <c r="T10" s="62" t="s">
        <v>37</v>
      </c>
      <c r="U10" s="63" t="s">
        <v>98</v>
      </c>
      <c r="V10" s="64">
        <v>0</v>
      </c>
      <c r="W10" s="61" t="s">
        <v>116</v>
      </c>
      <c r="X10" s="53" t="s">
        <v>117</v>
      </c>
      <c r="Y10" s="53" t="s">
        <v>117</v>
      </c>
      <c r="Z10" s="53" t="s">
        <v>117</v>
      </c>
      <c r="AA10" s="53" t="s">
        <v>117</v>
      </c>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row>
    <row r="11" spans="1:85" ht="309" customHeight="1" x14ac:dyDescent="0.35">
      <c r="A11" s="26"/>
      <c r="B11" s="24">
        <v>2</v>
      </c>
      <c r="C11" s="24" t="s">
        <v>34</v>
      </c>
      <c r="D11" s="25" t="s">
        <v>51</v>
      </c>
      <c r="E11" s="27">
        <v>900385628</v>
      </c>
      <c r="F11" s="27">
        <v>13306264</v>
      </c>
      <c r="G11" s="46">
        <v>92171207</v>
      </c>
      <c r="H11" s="42">
        <v>29035</v>
      </c>
      <c r="I11" s="25" t="s">
        <v>35</v>
      </c>
      <c r="J11" s="25" t="s">
        <v>62</v>
      </c>
      <c r="K11" s="34" t="s">
        <v>67</v>
      </c>
      <c r="L11" s="40">
        <v>119300</v>
      </c>
      <c r="M11" s="34" t="s">
        <v>63</v>
      </c>
      <c r="N11" s="27" t="s">
        <v>64</v>
      </c>
      <c r="O11" s="27" t="s">
        <v>53</v>
      </c>
      <c r="P11" s="28">
        <v>45102</v>
      </c>
      <c r="Q11" s="27" t="s">
        <v>65</v>
      </c>
      <c r="R11" s="27">
        <v>1000376465</v>
      </c>
      <c r="S11" s="27" t="s">
        <v>66</v>
      </c>
      <c r="T11" s="62" t="s">
        <v>37</v>
      </c>
      <c r="U11" s="63" t="s">
        <v>99</v>
      </c>
      <c r="V11" s="64">
        <v>0</v>
      </c>
      <c r="W11" s="61" t="s">
        <v>116</v>
      </c>
      <c r="X11" s="53" t="s">
        <v>117</v>
      </c>
      <c r="Y11" s="53" t="s">
        <v>117</v>
      </c>
      <c r="Z11" s="53" t="s">
        <v>117</v>
      </c>
      <c r="AA11" s="53" t="s">
        <v>117</v>
      </c>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row>
    <row r="12" spans="1:85" s="9" customFormat="1" ht="297" x14ac:dyDescent="0.35">
      <c r="B12" s="24">
        <v>3</v>
      </c>
      <c r="C12" s="24" t="s">
        <v>34</v>
      </c>
      <c r="D12" s="25" t="s">
        <v>51</v>
      </c>
      <c r="E12" s="27">
        <v>900385628</v>
      </c>
      <c r="F12" s="27">
        <v>13306264</v>
      </c>
      <c r="G12" s="46">
        <v>92171183</v>
      </c>
      <c r="H12" s="42">
        <v>29035</v>
      </c>
      <c r="I12" s="25" t="s">
        <v>35</v>
      </c>
      <c r="J12" s="25" t="s">
        <v>62</v>
      </c>
      <c r="K12" s="34" t="s">
        <v>67</v>
      </c>
      <c r="L12" s="40">
        <v>799000</v>
      </c>
      <c r="M12" s="34" t="s">
        <v>63</v>
      </c>
      <c r="N12" s="27" t="s">
        <v>64</v>
      </c>
      <c r="O12" s="27" t="s">
        <v>54</v>
      </c>
      <c r="P12" s="28">
        <v>45102</v>
      </c>
      <c r="Q12" s="27" t="s">
        <v>65</v>
      </c>
      <c r="R12" s="27">
        <v>1000376465</v>
      </c>
      <c r="S12" s="27" t="s">
        <v>66</v>
      </c>
      <c r="T12" s="62" t="s">
        <v>37</v>
      </c>
      <c r="U12" s="63" t="s">
        <v>74</v>
      </c>
      <c r="V12" s="64">
        <v>0</v>
      </c>
      <c r="W12" s="61" t="s">
        <v>116</v>
      </c>
      <c r="X12" s="53" t="s">
        <v>117</v>
      </c>
      <c r="Y12" s="53" t="s">
        <v>117</v>
      </c>
      <c r="Z12" s="53" t="s">
        <v>117</v>
      </c>
      <c r="AA12" s="53" t="s">
        <v>117</v>
      </c>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row>
    <row r="13" spans="1:85" ht="310.5" x14ac:dyDescent="0.35">
      <c r="B13" s="24">
        <v>4</v>
      </c>
      <c r="C13" s="24" t="s">
        <v>34</v>
      </c>
      <c r="D13" s="25" t="s">
        <v>51</v>
      </c>
      <c r="E13" s="27">
        <v>900385628</v>
      </c>
      <c r="F13" s="27">
        <v>13306264</v>
      </c>
      <c r="G13" s="46">
        <v>92171206</v>
      </c>
      <c r="H13" s="42">
        <v>29035</v>
      </c>
      <c r="I13" s="25" t="s">
        <v>35</v>
      </c>
      <c r="J13" s="25" t="s">
        <v>62</v>
      </c>
      <c r="K13" s="34" t="s">
        <v>67</v>
      </c>
      <c r="L13" s="40">
        <v>616700</v>
      </c>
      <c r="M13" s="34" t="s">
        <v>63</v>
      </c>
      <c r="N13" s="27" t="s">
        <v>64</v>
      </c>
      <c r="O13" s="27" t="s">
        <v>55</v>
      </c>
      <c r="P13" s="28">
        <v>45102</v>
      </c>
      <c r="Q13" s="27" t="s">
        <v>65</v>
      </c>
      <c r="R13" s="27">
        <v>1000376465</v>
      </c>
      <c r="S13" s="27" t="s">
        <v>66</v>
      </c>
      <c r="T13" s="62" t="s">
        <v>37</v>
      </c>
      <c r="U13" s="65" t="s">
        <v>102</v>
      </c>
      <c r="V13" s="64">
        <v>0</v>
      </c>
      <c r="W13" s="61" t="s">
        <v>116</v>
      </c>
      <c r="X13" s="53" t="s">
        <v>117</v>
      </c>
      <c r="Y13" s="53" t="s">
        <v>117</v>
      </c>
      <c r="Z13" s="53" t="s">
        <v>117</v>
      </c>
      <c r="AA13" s="53" t="s">
        <v>117</v>
      </c>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row>
    <row r="14" spans="1:85" ht="286.5" customHeight="1" x14ac:dyDescent="0.35">
      <c r="B14" s="24">
        <v>5</v>
      </c>
      <c r="C14" s="24" t="s">
        <v>34</v>
      </c>
      <c r="D14" s="25" t="s">
        <v>51</v>
      </c>
      <c r="E14" s="27">
        <v>900385628</v>
      </c>
      <c r="F14" s="27">
        <v>13306264</v>
      </c>
      <c r="G14" s="46">
        <v>92171168</v>
      </c>
      <c r="H14" s="42">
        <v>29035</v>
      </c>
      <c r="I14" s="25" t="s">
        <v>35</v>
      </c>
      <c r="J14" s="25" t="s">
        <v>62</v>
      </c>
      <c r="K14" s="34" t="s">
        <v>67</v>
      </c>
      <c r="L14" s="40">
        <v>30900</v>
      </c>
      <c r="M14" s="34" t="s">
        <v>63</v>
      </c>
      <c r="N14" s="27" t="s">
        <v>64</v>
      </c>
      <c r="O14" s="27" t="s">
        <v>48</v>
      </c>
      <c r="P14" s="28">
        <v>45102</v>
      </c>
      <c r="Q14" s="27" t="s">
        <v>65</v>
      </c>
      <c r="R14" s="27">
        <v>1000376465</v>
      </c>
      <c r="S14" s="27" t="s">
        <v>66</v>
      </c>
      <c r="T14" s="62" t="s">
        <v>37</v>
      </c>
      <c r="U14" s="65" t="s">
        <v>73</v>
      </c>
      <c r="V14" s="64">
        <v>0</v>
      </c>
      <c r="W14" s="61" t="s">
        <v>116</v>
      </c>
      <c r="X14" s="53" t="s">
        <v>117</v>
      </c>
      <c r="Y14" s="53" t="s">
        <v>117</v>
      </c>
      <c r="Z14" s="53" t="s">
        <v>117</v>
      </c>
      <c r="AA14" s="53" t="s">
        <v>117</v>
      </c>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row>
    <row r="15" spans="1:85" ht="331.15" hidden="1" customHeight="1" x14ac:dyDescent="0.35">
      <c r="B15" s="24">
        <v>6</v>
      </c>
      <c r="C15" s="24" t="s">
        <v>34</v>
      </c>
      <c r="D15" s="25" t="s">
        <v>51</v>
      </c>
      <c r="E15" s="27">
        <v>900385628</v>
      </c>
      <c r="F15" s="27">
        <v>13306264</v>
      </c>
      <c r="G15" s="46">
        <v>92171180</v>
      </c>
      <c r="H15" s="42">
        <v>29035</v>
      </c>
      <c r="I15" s="25" t="s">
        <v>35</v>
      </c>
      <c r="J15" s="25" t="s">
        <v>62</v>
      </c>
      <c r="K15" s="34" t="s">
        <v>67</v>
      </c>
      <c r="L15" s="40">
        <v>820200</v>
      </c>
      <c r="M15" s="34" t="s">
        <v>63</v>
      </c>
      <c r="N15" s="27" t="s">
        <v>64</v>
      </c>
      <c r="O15" s="27" t="s">
        <v>45</v>
      </c>
      <c r="P15" s="28">
        <v>45102</v>
      </c>
      <c r="Q15" s="27" t="s">
        <v>65</v>
      </c>
      <c r="R15" s="27">
        <v>1000376465</v>
      </c>
      <c r="S15" s="27" t="s">
        <v>66</v>
      </c>
      <c r="T15" s="47" t="s">
        <v>36</v>
      </c>
      <c r="U15" s="60" t="s">
        <v>93</v>
      </c>
      <c r="V15" s="50">
        <v>820200</v>
      </c>
      <c r="W15" s="52" t="s">
        <v>114</v>
      </c>
      <c r="X15" s="53">
        <f>40%/2</f>
        <v>0.2</v>
      </c>
      <c r="Y15" s="53" t="s">
        <v>114</v>
      </c>
      <c r="Z15" s="53">
        <f>35%/2</f>
        <v>0.17499999999999999</v>
      </c>
      <c r="AA15" s="53" t="s">
        <v>114</v>
      </c>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row>
    <row r="16" spans="1:85" ht="331.15" customHeight="1" x14ac:dyDescent="0.35">
      <c r="B16" s="24">
        <v>7</v>
      </c>
      <c r="C16" s="24" t="s">
        <v>34</v>
      </c>
      <c r="D16" s="25" t="s">
        <v>51</v>
      </c>
      <c r="E16" s="27">
        <v>900385628</v>
      </c>
      <c r="F16" s="27">
        <v>13306264</v>
      </c>
      <c r="G16" s="46">
        <v>92171181</v>
      </c>
      <c r="H16" s="42">
        <v>29035</v>
      </c>
      <c r="I16" s="25" t="s">
        <v>35</v>
      </c>
      <c r="J16" s="25" t="s">
        <v>62</v>
      </c>
      <c r="K16" s="34" t="s">
        <v>67</v>
      </c>
      <c r="L16" s="40">
        <v>163500</v>
      </c>
      <c r="M16" s="34" t="s">
        <v>63</v>
      </c>
      <c r="N16" s="27" t="s">
        <v>64</v>
      </c>
      <c r="O16" s="27" t="s">
        <v>56</v>
      </c>
      <c r="P16" s="28">
        <v>45102</v>
      </c>
      <c r="Q16" s="27" t="s">
        <v>65</v>
      </c>
      <c r="R16" s="27">
        <v>1000376465</v>
      </c>
      <c r="S16" s="27" t="s">
        <v>66</v>
      </c>
      <c r="T16" s="62" t="s">
        <v>37</v>
      </c>
      <c r="U16" s="63" t="s">
        <v>100</v>
      </c>
      <c r="V16" s="64">
        <v>0</v>
      </c>
      <c r="W16" s="61" t="s">
        <v>116</v>
      </c>
      <c r="X16" s="53" t="s">
        <v>117</v>
      </c>
      <c r="Y16" s="53" t="s">
        <v>117</v>
      </c>
      <c r="Z16" s="53" t="s">
        <v>117</v>
      </c>
      <c r="AA16" s="53" t="s">
        <v>117</v>
      </c>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row>
    <row r="17" spans="2:85" ht="396" customHeight="1" x14ac:dyDescent="0.35">
      <c r="B17" s="24">
        <v>8</v>
      </c>
      <c r="C17" s="24" t="s">
        <v>34</v>
      </c>
      <c r="D17" s="25" t="s">
        <v>51</v>
      </c>
      <c r="E17" s="27">
        <v>900385628</v>
      </c>
      <c r="F17" s="27">
        <v>13306264</v>
      </c>
      <c r="G17" s="46">
        <v>92171186</v>
      </c>
      <c r="H17" s="42">
        <v>29035</v>
      </c>
      <c r="I17" s="25" t="s">
        <v>35</v>
      </c>
      <c r="J17" s="25" t="s">
        <v>62</v>
      </c>
      <c r="K17" s="34" t="s">
        <v>67</v>
      </c>
      <c r="L17" s="40">
        <v>599300</v>
      </c>
      <c r="M17" s="34" t="s">
        <v>63</v>
      </c>
      <c r="N17" s="27" t="s">
        <v>64</v>
      </c>
      <c r="O17" s="27" t="s">
        <v>54</v>
      </c>
      <c r="P17" s="28">
        <v>45102</v>
      </c>
      <c r="Q17" s="27" t="s">
        <v>65</v>
      </c>
      <c r="R17" s="27">
        <v>1000376465</v>
      </c>
      <c r="S17" s="27" t="s">
        <v>66</v>
      </c>
      <c r="T17" s="62" t="s">
        <v>37</v>
      </c>
      <c r="U17" s="65" t="s">
        <v>103</v>
      </c>
      <c r="V17" s="64">
        <v>0</v>
      </c>
      <c r="W17" s="61" t="s">
        <v>116</v>
      </c>
      <c r="X17" s="53" t="s">
        <v>117</v>
      </c>
      <c r="Y17" s="53" t="s">
        <v>117</v>
      </c>
      <c r="Z17" s="53" t="s">
        <v>117</v>
      </c>
      <c r="AA17" s="53" t="s">
        <v>117</v>
      </c>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row>
    <row r="18" spans="2:85" ht="331.15" customHeight="1" x14ac:dyDescent="0.35">
      <c r="B18" s="24">
        <v>9</v>
      </c>
      <c r="C18" s="24" t="s">
        <v>34</v>
      </c>
      <c r="D18" s="25" t="s">
        <v>51</v>
      </c>
      <c r="E18" s="27">
        <v>900385628</v>
      </c>
      <c r="F18" s="27">
        <v>13306264</v>
      </c>
      <c r="G18" s="46">
        <v>92171209</v>
      </c>
      <c r="H18" s="42">
        <v>29035</v>
      </c>
      <c r="I18" s="25" t="s">
        <v>35</v>
      </c>
      <c r="J18" s="25" t="s">
        <v>62</v>
      </c>
      <c r="K18" s="34" t="s">
        <v>67</v>
      </c>
      <c r="L18" s="40">
        <v>584900</v>
      </c>
      <c r="M18" s="34" t="s">
        <v>63</v>
      </c>
      <c r="N18" s="27" t="s">
        <v>64</v>
      </c>
      <c r="O18" s="27" t="s">
        <v>57</v>
      </c>
      <c r="P18" s="28">
        <v>45102</v>
      </c>
      <c r="Q18" s="27" t="s">
        <v>65</v>
      </c>
      <c r="R18" s="27">
        <v>1000376465</v>
      </c>
      <c r="S18" s="27" t="s">
        <v>66</v>
      </c>
      <c r="T18" s="62" t="s">
        <v>37</v>
      </c>
      <c r="U18" s="63" t="s">
        <v>75</v>
      </c>
      <c r="V18" s="64">
        <v>0</v>
      </c>
      <c r="W18" s="61" t="s">
        <v>116</v>
      </c>
      <c r="X18" s="53" t="s">
        <v>117</v>
      </c>
      <c r="Y18" s="53" t="s">
        <v>117</v>
      </c>
      <c r="Z18" s="53" t="s">
        <v>117</v>
      </c>
      <c r="AA18" s="53" t="s">
        <v>117</v>
      </c>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row>
    <row r="19" spans="2:85" ht="360.75" customHeight="1" x14ac:dyDescent="0.35">
      <c r="B19" s="24">
        <v>10</v>
      </c>
      <c r="C19" s="24" t="s">
        <v>34</v>
      </c>
      <c r="D19" s="25" t="s">
        <v>51</v>
      </c>
      <c r="E19" s="27">
        <v>900385628</v>
      </c>
      <c r="F19" s="27">
        <v>13306264</v>
      </c>
      <c r="G19" s="46">
        <v>92171210</v>
      </c>
      <c r="H19" s="42">
        <v>29035</v>
      </c>
      <c r="I19" s="25" t="s">
        <v>35</v>
      </c>
      <c r="J19" s="25" t="s">
        <v>62</v>
      </c>
      <c r="K19" s="34" t="s">
        <v>67</v>
      </c>
      <c r="L19" s="40">
        <v>438600</v>
      </c>
      <c r="M19" s="34" t="s">
        <v>63</v>
      </c>
      <c r="N19" s="27" t="s">
        <v>64</v>
      </c>
      <c r="O19" s="27" t="s">
        <v>57</v>
      </c>
      <c r="P19" s="28">
        <v>45102</v>
      </c>
      <c r="Q19" s="27" t="s">
        <v>65</v>
      </c>
      <c r="R19" s="27">
        <v>1000376465</v>
      </c>
      <c r="S19" s="27" t="s">
        <v>66</v>
      </c>
      <c r="T19" s="62" t="s">
        <v>37</v>
      </c>
      <c r="U19" s="65" t="s">
        <v>107</v>
      </c>
      <c r="V19" s="64">
        <v>0</v>
      </c>
      <c r="W19" s="61" t="s">
        <v>116</v>
      </c>
      <c r="X19" s="53" t="s">
        <v>117</v>
      </c>
      <c r="Y19" s="53" t="s">
        <v>117</v>
      </c>
      <c r="Z19" s="53" t="s">
        <v>117</v>
      </c>
      <c r="AA19" s="53" t="s">
        <v>117</v>
      </c>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row>
    <row r="20" spans="2:85" ht="306" customHeight="1" x14ac:dyDescent="0.25">
      <c r="B20" s="29">
        <v>11</v>
      </c>
      <c r="C20" s="29" t="s">
        <v>34</v>
      </c>
      <c r="D20" s="25" t="s">
        <v>51</v>
      </c>
      <c r="E20" s="27">
        <v>900385628</v>
      </c>
      <c r="F20" s="31">
        <v>13306264</v>
      </c>
      <c r="G20" s="46">
        <v>92171212</v>
      </c>
      <c r="H20" s="43">
        <v>29035</v>
      </c>
      <c r="I20" s="25" t="s">
        <v>35</v>
      </c>
      <c r="J20" s="30" t="s">
        <v>62</v>
      </c>
      <c r="K20" s="34" t="s">
        <v>67</v>
      </c>
      <c r="L20" s="41">
        <v>438600</v>
      </c>
      <c r="M20" s="34" t="s">
        <v>63</v>
      </c>
      <c r="N20" s="31" t="s">
        <v>64</v>
      </c>
      <c r="O20" s="31" t="s">
        <v>57</v>
      </c>
      <c r="P20" s="32">
        <v>45102</v>
      </c>
      <c r="Q20" s="27" t="s">
        <v>65</v>
      </c>
      <c r="R20" s="27">
        <v>1000376465</v>
      </c>
      <c r="S20" s="27" t="s">
        <v>66</v>
      </c>
      <c r="T20" s="62" t="s">
        <v>37</v>
      </c>
      <c r="U20" s="65" t="s">
        <v>83</v>
      </c>
      <c r="V20" s="66">
        <v>0</v>
      </c>
      <c r="W20" s="61" t="s">
        <v>116</v>
      </c>
      <c r="X20" s="53" t="s">
        <v>117</v>
      </c>
      <c r="Y20" s="53" t="s">
        <v>117</v>
      </c>
      <c r="Z20" s="53" t="s">
        <v>117</v>
      </c>
      <c r="AA20" s="53" t="s">
        <v>117</v>
      </c>
      <c r="AB20" s="57"/>
      <c r="AC20" s="58"/>
      <c r="AD20" s="36"/>
      <c r="AE20" s="57"/>
      <c r="AF20" s="36"/>
      <c r="AG20" s="57"/>
      <c r="AH20" s="36"/>
      <c r="AI20" s="57"/>
      <c r="AJ20" s="37"/>
      <c r="AK20" s="58"/>
      <c r="AL20" s="36"/>
      <c r="AM20" s="57"/>
      <c r="AN20" s="36"/>
      <c r="AO20" s="57"/>
      <c r="AP20" s="38"/>
      <c r="AQ20" s="57"/>
      <c r="AR20" s="36"/>
      <c r="AS20" s="57"/>
      <c r="AT20" s="37"/>
      <c r="AU20" s="58"/>
      <c r="AV20" s="36"/>
      <c r="AW20" s="57"/>
      <c r="AX20" s="38"/>
      <c r="AY20" s="57"/>
      <c r="AZ20" s="36"/>
      <c r="BA20" s="57"/>
      <c r="BB20" s="37"/>
      <c r="BC20" s="57"/>
      <c r="BD20" s="36"/>
      <c r="BE20" s="58"/>
      <c r="BF20" s="39"/>
      <c r="BG20" s="59"/>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row>
    <row r="21" spans="2:85" ht="277.5" customHeight="1" x14ac:dyDescent="0.25">
      <c r="B21" s="24">
        <v>12</v>
      </c>
      <c r="C21" s="24" t="s">
        <v>34</v>
      </c>
      <c r="D21" s="25" t="s">
        <v>51</v>
      </c>
      <c r="E21" s="27">
        <v>900385628</v>
      </c>
      <c r="F21" s="27">
        <v>13306264</v>
      </c>
      <c r="G21" s="46">
        <v>92171171</v>
      </c>
      <c r="H21" s="42">
        <v>29035</v>
      </c>
      <c r="I21" s="25" t="s">
        <v>35</v>
      </c>
      <c r="J21" s="25" t="s">
        <v>62</v>
      </c>
      <c r="K21" s="34" t="s">
        <v>67</v>
      </c>
      <c r="L21" s="40">
        <v>12636</v>
      </c>
      <c r="M21" s="34" t="s">
        <v>63</v>
      </c>
      <c r="N21" s="27" t="s">
        <v>64</v>
      </c>
      <c r="O21" s="27" t="s">
        <v>87</v>
      </c>
      <c r="P21" s="28">
        <v>45102</v>
      </c>
      <c r="Q21" s="27" t="s">
        <v>65</v>
      </c>
      <c r="R21" s="27">
        <v>1000376465</v>
      </c>
      <c r="S21" s="27" t="s">
        <v>66</v>
      </c>
      <c r="T21" s="62" t="s">
        <v>37</v>
      </c>
      <c r="U21" s="67" t="s">
        <v>108</v>
      </c>
      <c r="V21" s="68">
        <v>0</v>
      </c>
      <c r="W21" s="61" t="s">
        <v>116</v>
      </c>
      <c r="X21" s="53" t="s">
        <v>117</v>
      </c>
      <c r="Y21" s="53" t="s">
        <v>117</v>
      </c>
      <c r="Z21" s="53" t="s">
        <v>117</v>
      </c>
      <c r="AA21" s="53" t="s">
        <v>117</v>
      </c>
      <c r="AB21" s="57"/>
      <c r="AC21" s="58"/>
      <c r="AD21" s="36"/>
      <c r="AE21" s="57"/>
      <c r="AF21" s="36"/>
      <c r="AG21" s="57"/>
      <c r="AH21" s="36"/>
      <c r="AI21" s="57"/>
      <c r="AJ21" s="37"/>
      <c r="AK21" s="58"/>
      <c r="AL21" s="36"/>
      <c r="AM21" s="57"/>
      <c r="AN21" s="36"/>
      <c r="AO21" s="57"/>
      <c r="AP21" s="38"/>
      <c r="AQ21" s="57"/>
      <c r="AR21" s="36"/>
      <c r="AS21" s="57"/>
      <c r="AT21" s="37"/>
      <c r="AU21" s="58"/>
      <c r="AV21" s="36"/>
      <c r="AW21" s="57"/>
      <c r="AX21" s="38"/>
      <c r="AY21" s="57"/>
      <c r="AZ21" s="36"/>
      <c r="BA21" s="57"/>
      <c r="BB21" s="37"/>
      <c r="BC21" s="57"/>
      <c r="BD21" s="36"/>
      <c r="BE21" s="58"/>
      <c r="BF21" s="39"/>
      <c r="BG21" s="59"/>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row>
    <row r="22" spans="2:85" ht="297" x14ac:dyDescent="0.25">
      <c r="B22" s="24">
        <v>13</v>
      </c>
      <c r="C22" s="24" t="s">
        <v>34</v>
      </c>
      <c r="D22" s="25" t="s">
        <v>51</v>
      </c>
      <c r="E22" s="27">
        <v>900385628</v>
      </c>
      <c r="F22" s="27">
        <v>13306264</v>
      </c>
      <c r="G22" s="46">
        <v>92171187</v>
      </c>
      <c r="H22" s="42">
        <v>29035</v>
      </c>
      <c r="I22" s="25" t="s">
        <v>35</v>
      </c>
      <c r="J22" s="25" t="s">
        <v>62</v>
      </c>
      <c r="K22" s="34" t="s">
        <v>67</v>
      </c>
      <c r="L22" s="40">
        <v>106900</v>
      </c>
      <c r="M22" s="34" t="s">
        <v>63</v>
      </c>
      <c r="N22" s="27" t="s">
        <v>64</v>
      </c>
      <c r="O22" s="27" t="s">
        <v>52</v>
      </c>
      <c r="P22" s="28">
        <v>45102</v>
      </c>
      <c r="Q22" s="27" t="s">
        <v>65</v>
      </c>
      <c r="R22" s="27">
        <v>1000376465</v>
      </c>
      <c r="S22" s="27" t="s">
        <v>66</v>
      </c>
      <c r="T22" s="62" t="s">
        <v>37</v>
      </c>
      <c r="U22" s="63" t="s">
        <v>109</v>
      </c>
      <c r="V22" s="68">
        <v>0</v>
      </c>
      <c r="W22" s="61" t="s">
        <v>116</v>
      </c>
      <c r="X22" s="53" t="s">
        <v>117</v>
      </c>
      <c r="Y22" s="53" t="s">
        <v>117</v>
      </c>
      <c r="Z22" s="53" t="s">
        <v>117</v>
      </c>
      <c r="AA22" s="53" t="s">
        <v>117</v>
      </c>
      <c r="AB22" s="57"/>
      <c r="AC22" s="58"/>
      <c r="AD22" s="36"/>
      <c r="AE22" s="57"/>
      <c r="AF22" s="36"/>
      <c r="AG22" s="57"/>
      <c r="AH22" s="36"/>
      <c r="AI22" s="57"/>
      <c r="AJ22" s="37"/>
      <c r="AK22" s="58"/>
      <c r="AL22" s="36"/>
      <c r="AM22" s="57"/>
      <c r="AN22" s="36"/>
      <c r="AO22" s="57"/>
      <c r="AP22" s="38"/>
      <c r="AQ22" s="57"/>
      <c r="AR22" s="36"/>
      <c r="AS22" s="57"/>
      <c r="AT22" s="37"/>
      <c r="AU22" s="58"/>
      <c r="AV22" s="36"/>
      <c r="AW22" s="57"/>
      <c r="AX22" s="38"/>
      <c r="AY22" s="57"/>
      <c r="AZ22" s="36"/>
      <c r="BA22" s="57"/>
      <c r="BB22" s="37"/>
      <c r="BC22" s="57"/>
      <c r="BD22" s="36"/>
      <c r="BE22" s="58"/>
      <c r="BF22" s="39"/>
      <c r="BG22" s="59"/>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row>
    <row r="23" spans="2:85" ht="293.25" customHeight="1" x14ac:dyDescent="0.25">
      <c r="B23" s="24">
        <v>14</v>
      </c>
      <c r="C23" s="24" t="s">
        <v>34</v>
      </c>
      <c r="D23" s="25" t="s">
        <v>51</v>
      </c>
      <c r="E23" s="27">
        <v>900385628</v>
      </c>
      <c r="F23" s="27">
        <v>13306264</v>
      </c>
      <c r="G23" s="46">
        <v>92171205</v>
      </c>
      <c r="H23" s="42">
        <v>29035</v>
      </c>
      <c r="I23" s="25" t="s">
        <v>35</v>
      </c>
      <c r="J23" s="25" t="s">
        <v>62</v>
      </c>
      <c r="K23" s="34" t="s">
        <v>67</v>
      </c>
      <c r="L23" s="40">
        <v>616700</v>
      </c>
      <c r="M23" s="34" t="s">
        <v>63</v>
      </c>
      <c r="N23" s="27" t="s">
        <v>64</v>
      </c>
      <c r="O23" s="27" t="s">
        <v>55</v>
      </c>
      <c r="P23" s="28">
        <v>45102</v>
      </c>
      <c r="Q23" s="27" t="s">
        <v>65</v>
      </c>
      <c r="R23" s="27">
        <v>1000376465</v>
      </c>
      <c r="S23" s="27" t="s">
        <v>66</v>
      </c>
      <c r="T23" s="62" t="s">
        <v>37</v>
      </c>
      <c r="U23" s="69" t="s">
        <v>79</v>
      </c>
      <c r="V23" s="66">
        <v>0</v>
      </c>
      <c r="W23" s="61" t="s">
        <v>116</v>
      </c>
      <c r="X23" s="53" t="s">
        <v>117</v>
      </c>
      <c r="Y23" s="53" t="s">
        <v>117</v>
      </c>
      <c r="Z23" s="53" t="s">
        <v>117</v>
      </c>
      <c r="AA23" s="53" t="s">
        <v>117</v>
      </c>
      <c r="AB23" s="57"/>
      <c r="AC23" s="58"/>
      <c r="AD23" s="36"/>
      <c r="AE23" s="57"/>
      <c r="AF23" s="36"/>
      <c r="AG23" s="57"/>
      <c r="AH23" s="36"/>
      <c r="AI23" s="57"/>
      <c r="AJ23" s="37"/>
      <c r="AK23" s="58"/>
      <c r="AL23" s="36"/>
      <c r="AM23" s="57"/>
      <c r="AN23" s="36"/>
      <c r="AO23" s="57"/>
      <c r="AP23" s="38"/>
      <c r="AQ23" s="57"/>
      <c r="AR23" s="36"/>
      <c r="AS23" s="57"/>
      <c r="AT23" s="37"/>
      <c r="AU23" s="58"/>
      <c r="AV23" s="36"/>
      <c r="AW23" s="57"/>
      <c r="AX23" s="38"/>
      <c r="AY23" s="57"/>
      <c r="AZ23" s="36"/>
      <c r="BA23" s="57"/>
      <c r="BB23" s="37"/>
      <c r="BC23" s="57"/>
      <c r="BD23" s="36"/>
      <c r="BE23" s="58"/>
      <c r="BF23" s="39"/>
      <c r="BG23" s="59"/>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row>
    <row r="24" spans="2:85" ht="289.5" customHeight="1" x14ac:dyDescent="0.25">
      <c r="B24" s="24">
        <v>15</v>
      </c>
      <c r="C24" s="24" t="s">
        <v>34</v>
      </c>
      <c r="D24" s="25" t="s">
        <v>51</v>
      </c>
      <c r="E24" s="27">
        <v>900385628</v>
      </c>
      <c r="F24" s="27">
        <v>13306264</v>
      </c>
      <c r="G24" s="46">
        <v>92171177</v>
      </c>
      <c r="H24" s="42">
        <v>29035</v>
      </c>
      <c r="I24" s="25" t="s">
        <v>35</v>
      </c>
      <c r="J24" s="25" t="s">
        <v>62</v>
      </c>
      <c r="K24" s="34" t="s">
        <v>67</v>
      </c>
      <c r="L24" s="40">
        <v>38802</v>
      </c>
      <c r="M24" s="34" t="s">
        <v>63</v>
      </c>
      <c r="N24" s="27" t="s">
        <v>64</v>
      </c>
      <c r="O24" s="27" t="s">
        <v>69</v>
      </c>
      <c r="P24" s="28">
        <v>45102</v>
      </c>
      <c r="Q24" s="27" t="s">
        <v>65</v>
      </c>
      <c r="R24" s="27">
        <v>1000376465</v>
      </c>
      <c r="S24" s="27" t="s">
        <v>66</v>
      </c>
      <c r="T24" s="62" t="s">
        <v>37</v>
      </c>
      <c r="U24" s="69" t="s">
        <v>70</v>
      </c>
      <c r="V24" s="70">
        <v>0</v>
      </c>
      <c r="W24" s="61" t="s">
        <v>116</v>
      </c>
      <c r="X24" s="53" t="s">
        <v>117</v>
      </c>
      <c r="Y24" s="53" t="s">
        <v>117</v>
      </c>
      <c r="Z24" s="53" t="s">
        <v>117</v>
      </c>
      <c r="AA24" s="53" t="s">
        <v>117</v>
      </c>
      <c r="AB24" s="57"/>
      <c r="AC24" s="58"/>
      <c r="AD24" s="36"/>
      <c r="AE24" s="57"/>
      <c r="AF24" s="36"/>
      <c r="AG24" s="57"/>
      <c r="AH24" s="36"/>
      <c r="AI24" s="57"/>
      <c r="AJ24" s="37"/>
      <c r="AK24" s="58"/>
      <c r="AL24" s="36"/>
      <c r="AM24" s="57"/>
      <c r="AN24" s="36"/>
      <c r="AO24" s="57"/>
      <c r="AP24" s="38"/>
      <c r="AQ24" s="57"/>
      <c r="AR24" s="36"/>
      <c r="AS24" s="57"/>
      <c r="AT24" s="37"/>
      <c r="AU24" s="58"/>
      <c r="AV24" s="36"/>
      <c r="AW24" s="57"/>
      <c r="AX24" s="38"/>
      <c r="AY24" s="57"/>
      <c r="AZ24" s="36"/>
      <c r="BA24" s="57"/>
      <c r="BB24" s="37"/>
      <c r="BC24" s="57"/>
      <c r="BD24" s="36"/>
      <c r="BE24" s="58"/>
      <c r="BF24" s="39"/>
      <c r="BG24" s="59"/>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row>
    <row r="25" spans="2:85" ht="409.6" hidden="1" customHeight="1" x14ac:dyDescent="0.25">
      <c r="B25" s="24">
        <v>16</v>
      </c>
      <c r="C25" s="24" t="s">
        <v>34</v>
      </c>
      <c r="D25" s="25" t="s">
        <v>51</v>
      </c>
      <c r="E25" s="27">
        <v>900385628</v>
      </c>
      <c r="F25" s="27">
        <v>13306264</v>
      </c>
      <c r="G25" s="46">
        <v>92171178</v>
      </c>
      <c r="H25" s="42">
        <v>29035</v>
      </c>
      <c r="I25" s="25" t="s">
        <v>35</v>
      </c>
      <c r="J25" s="25" t="s">
        <v>62</v>
      </c>
      <c r="K25" s="34" t="s">
        <v>67</v>
      </c>
      <c r="L25" s="40">
        <v>1221800</v>
      </c>
      <c r="M25" s="34" t="s">
        <v>63</v>
      </c>
      <c r="N25" s="27" t="s">
        <v>64</v>
      </c>
      <c r="O25" s="27" t="s">
        <v>58</v>
      </c>
      <c r="P25" s="28">
        <v>45102</v>
      </c>
      <c r="Q25" s="27" t="s">
        <v>65</v>
      </c>
      <c r="R25" s="27">
        <v>1000376465</v>
      </c>
      <c r="S25" s="27" t="s">
        <v>66</v>
      </c>
      <c r="T25" s="47" t="s">
        <v>36</v>
      </c>
      <c r="U25" s="44" t="s">
        <v>88</v>
      </c>
      <c r="V25" s="50">
        <v>1221800</v>
      </c>
      <c r="W25" s="61" t="s">
        <v>114</v>
      </c>
      <c r="X25" s="53">
        <f>40%/2</f>
        <v>0.2</v>
      </c>
      <c r="Y25" s="53" t="s">
        <v>114</v>
      </c>
      <c r="Z25" s="53">
        <f>35%/2</f>
        <v>0.17499999999999999</v>
      </c>
      <c r="AA25" s="53" t="s">
        <v>114</v>
      </c>
      <c r="AB25" s="57"/>
      <c r="AC25" s="58"/>
      <c r="AD25" s="36"/>
      <c r="AE25" s="57"/>
      <c r="AF25" s="36"/>
      <c r="AG25" s="57"/>
      <c r="AH25" s="36"/>
      <c r="AI25" s="57"/>
      <c r="AJ25" s="37"/>
      <c r="AK25" s="58"/>
      <c r="AL25" s="36"/>
      <c r="AM25" s="57"/>
      <c r="AN25" s="36"/>
      <c r="AO25" s="57"/>
      <c r="AP25" s="38"/>
      <c r="AQ25" s="57"/>
      <c r="AR25" s="36"/>
      <c r="AS25" s="57"/>
      <c r="AT25" s="37"/>
      <c r="AU25" s="58"/>
      <c r="AV25" s="36"/>
      <c r="AW25" s="57"/>
      <c r="AX25" s="38"/>
      <c r="AY25" s="57"/>
      <c r="AZ25" s="36"/>
      <c r="BA25" s="57"/>
      <c r="BB25" s="37"/>
      <c r="BC25" s="57"/>
      <c r="BD25" s="36"/>
      <c r="BE25" s="58"/>
      <c r="BF25" s="39"/>
      <c r="BG25" s="59"/>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row>
    <row r="26" spans="2:85" ht="271.5" customHeight="1" x14ac:dyDescent="0.25">
      <c r="B26" s="24">
        <v>17</v>
      </c>
      <c r="C26" s="24" t="s">
        <v>34</v>
      </c>
      <c r="D26" s="25" t="s">
        <v>51</v>
      </c>
      <c r="E26" s="27">
        <v>900385628</v>
      </c>
      <c r="F26" s="27">
        <v>13306264</v>
      </c>
      <c r="G26" s="46">
        <v>92171185</v>
      </c>
      <c r="H26" s="42">
        <v>29035</v>
      </c>
      <c r="I26" s="25" t="s">
        <v>35</v>
      </c>
      <c r="J26" s="25" t="s">
        <v>62</v>
      </c>
      <c r="K26" s="34" t="s">
        <v>67</v>
      </c>
      <c r="L26" s="40">
        <v>599300</v>
      </c>
      <c r="M26" s="34" t="s">
        <v>63</v>
      </c>
      <c r="N26" s="27" t="s">
        <v>64</v>
      </c>
      <c r="O26" s="27" t="s">
        <v>54</v>
      </c>
      <c r="P26" s="28">
        <v>45102</v>
      </c>
      <c r="Q26" s="27" t="s">
        <v>65</v>
      </c>
      <c r="R26" s="27">
        <v>1000376465</v>
      </c>
      <c r="S26" s="27" t="s">
        <v>66</v>
      </c>
      <c r="T26" s="62" t="s">
        <v>37</v>
      </c>
      <c r="U26" s="69" t="s">
        <v>82</v>
      </c>
      <c r="V26" s="66">
        <v>0</v>
      </c>
      <c r="W26" s="61" t="s">
        <v>116</v>
      </c>
      <c r="X26" s="53" t="s">
        <v>117</v>
      </c>
      <c r="Y26" s="53" t="s">
        <v>117</v>
      </c>
      <c r="Z26" s="53" t="s">
        <v>117</v>
      </c>
      <c r="AA26" s="53" t="s">
        <v>117</v>
      </c>
      <c r="AB26" s="57"/>
      <c r="AC26" s="58"/>
      <c r="AD26" s="36"/>
      <c r="AE26" s="57"/>
      <c r="AF26" s="36"/>
      <c r="AG26" s="57"/>
      <c r="AH26" s="36"/>
      <c r="AI26" s="57"/>
      <c r="AJ26" s="37"/>
      <c r="AK26" s="58"/>
      <c r="AL26" s="36"/>
      <c r="AM26" s="57"/>
      <c r="AN26" s="36"/>
      <c r="AO26" s="57"/>
      <c r="AP26" s="38"/>
      <c r="AQ26" s="57"/>
      <c r="AR26" s="36"/>
      <c r="AS26" s="57"/>
      <c r="AT26" s="37"/>
      <c r="AU26" s="58"/>
      <c r="AV26" s="36"/>
      <c r="AW26" s="57"/>
      <c r="AX26" s="38"/>
      <c r="AY26" s="57"/>
      <c r="AZ26" s="36"/>
      <c r="BA26" s="57"/>
      <c r="BB26" s="37"/>
      <c r="BC26" s="57"/>
      <c r="BD26" s="36"/>
      <c r="BE26" s="58"/>
      <c r="BF26" s="39"/>
      <c r="BG26" s="59"/>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row>
    <row r="27" spans="2:85" ht="349.5" customHeight="1" x14ac:dyDescent="0.25">
      <c r="B27" s="24">
        <v>18</v>
      </c>
      <c r="C27" s="24" t="s">
        <v>34</v>
      </c>
      <c r="D27" s="25" t="s">
        <v>51</v>
      </c>
      <c r="E27" s="27">
        <v>900385628</v>
      </c>
      <c r="F27" s="27">
        <v>13306264</v>
      </c>
      <c r="G27" s="46">
        <v>92171211</v>
      </c>
      <c r="H27" s="42">
        <v>29035</v>
      </c>
      <c r="I27" s="25" t="s">
        <v>35</v>
      </c>
      <c r="J27" s="25" t="s">
        <v>62</v>
      </c>
      <c r="K27" s="34" t="s">
        <v>67</v>
      </c>
      <c r="L27" s="40">
        <v>438600</v>
      </c>
      <c r="M27" s="34" t="s">
        <v>63</v>
      </c>
      <c r="N27" s="27" t="s">
        <v>64</v>
      </c>
      <c r="O27" s="27" t="s">
        <v>57</v>
      </c>
      <c r="P27" s="28">
        <v>45102</v>
      </c>
      <c r="Q27" s="27" t="s">
        <v>65</v>
      </c>
      <c r="R27" s="27">
        <v>1000376465</v>
      </c>
      <c r="S27" s="27" t="s">
        <v>66</v>
      </c>
      <c r="T27" s="62" t="s">
        <v>37</v>
      </c>
      <c r="U27" s="69" t="s">
        <v>104</v>
      </c>
      <c r="V27" s="64">
        <v>0</v>
      </c>
      <c r="W27" s="61" t="s">
        <v>116</v>
      </c>
      <c r="X27" s="53" t="s">
        <v>117</v>
      </c>
      <c r="Y27" s="53" t="s">
        <v>117</v>
      </c>
      <c r="Z27" s="53" t="s">
        <v>117</v>
      </c>
      <c r="AA27" s="53" t="s">
        <v>117</v>
      </c>
      <c r="AB27" s="57"/>
      <c r="AC27" s="58"/>
      <c r="AD27" s="36"/>
      <c r="AE27" s="57"/>
      <c r="AF27" s="36"/>
      <c r="AG27" s="57"/>
      <c r="AH27" s="36"/>
      <c r="AI27" s="57"/>
      <c r="AJ27" s="37"/>
      <c r="AK27" s="58"/>
      <c r="AL27" s="36"/>
      <c r="AM27" s="57"/>
      <c r="AN27" s="36"/>
      <c r="AO27" s="57"/>
      <c r="AP27" s="38"/>
      <c r="AQ27" s="57"/>
      <c r="AR27" s="36"/>
      <c r="AS27" s="57"/>
      <c r="AT27" s="37"/>
      <c r="AU27" s="58"/>
      <c r="AV27" s="36"/>
      <c r="AW27" s="57"/>
      <c r="AX27" s="38"/>
      <c r="AY27" s="57"/>
      <c r="AZ27" s="36"/>
      <c r="BA27" s="57"/>
      <c r="BB27" s="37"/>
      <c r="BC27" s="57"/>
      <c r="BD27" s="36"/>
      <c r="BE27" s="58"/>
      <c r="BF27" s="39"/>
      <c r="BG27" s="59"/>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row>
    <row r="28" spans="2:85" ht="268.5" customHeight="1" x14ac:dyDescent="0.25">
      <c r="B28" s="24">
        <v>19</v>
      </c>
      <c r="C28" s="24" t="s">
        <v>34</v>
      </c>
      <c r="D28" s="25" t="s">
        <v>51</v>
      </c>
      <c r="E28" s="27">
        <v>900385628</v>
      </c>
      <c r="F28" s="27">
        <v>13306264</v>
      </c>
      <c r="G28" s="46">
        <v>92171169</v>
      </c>
      <c r="H28" s="42">
        <v>29035</v>
      </c>
      <c r="I28" s="25" t="s">
        <v>35</v>
      </c>
      <c r="J28" s="25" t="s">
        <v>62</v>
      </c>
      <c r="K28" s="34" t="s">
        <v>67</v>
      </c>
      <c r="L28" s="40">
        <v>45000</v>
      </c>
      <c r="M28" s="34" t="s">
        <v>63</v>
      </c>
      <c r="N28" s="27" t="s">
        <v>64</v>
      </c>
      <c r="O28" s="27" t="s">
        <v>47</v>
      </c>
      <c r="P28" s="28">
        <v>45102</v>
      </c>
      <c r="Q28" s="27" t="s">
        <v>65</v>
      </c>
      <c r="R28" s="27">
        <v>1000376465</v>
      </c>
      <c r="S28" s="27" t="s">
        <v>66</v>
      </c>
      <c r="T28" s="62" t="s">
        <v>37</v>
      </c>
      <c r="U28" s="63" t="s">
        <v>72</v>
      </c>
      <c r="V28" s="66">
        <v>0</v>
      </c>
      <c r="W28" s="61" t="s">
        <v>116</v>
      </c>
      <c r="X28" s="53" t="s">
        <v>117</v>
      </c>
      <c r="Y28" s="53" t="s">
        <v>117</v>
      </c>
      <c r="Z28" s="53" t="s">
        <v>117</v>
      </c>
      <c r="AA28" s="53" t="s">
        <v>117</v>
      </c>
      <c r="AB28" s="57"/>
      <c r="AC28" s="58"/>
      <c r="AD28" s="36"/>
      <c r="AE28" s="57"/>
      <c r="AF28" s="36"/>
      <c r="AG28" s="57"/>
      <c r="AH28" s="36"/>
      <c r="AI28" s="57"/>
      <c r="AJ28" s="37"/>
      <c r="AK28" s="58"/>
      <c r="AL28" s="36"/>
      <c r="AM28" s="57"/>
      <c r="AN28" s="36"/>
      <c r="AO28" s="57"/>
      <c r="AP28" s="38"/>
      <c r="AQ28" s="57"/>
      <c r="AR28" s="36"/>
      <c r="AS28" s="57"/>
      <c r="AT28" s="37"/>
      <c r="AU28" s="58"/>
      <c r="AV28" s="36"/>
      <c r="AW28" s="57"/>
      <c r="AX28" s="38"/>
      <c r="AY28" s="57"/>
      <c r="AZ28" s="36"/>
      <c r="BA28" s="57"/>
      <c r="BB28" s="37"/>
      <c r="BC28" s="57"/>
      <c r="BD28" s="36"/>
      <c r="BE28" s="58"/>
      <c r="BF28" s="39"/>
      <c r="BG28" s="59"/>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row>
    <row r="29" spans="2:85" ht="283.5" customHeight="1" x14ac:dyDescent="0.25">
      <c r="B29" s="24">
        <v>20</v>
      </c>
      <c r="C29" s="24" t="s">
        <v>34</v>
      </c>
      <c r="D29" s="25" t="s">
        <v>51</v>
      </c>
      <c r="E29" s="27">
        <v>900385628</v>
      </c>
      <c r="F29" s="27">
        <v>13306264</v>
      </c>
      <c r="G29" s="46">
        <v>92171170</v>
      </c>
      <c r="H29" s="42">
        <v>29035</v>
      </c>
      <c r="I29" s="25" t="s">
        <v>35</v>
      </c>
      <c r="J29" s="25" t="s">
        <v>62</v>
      </c>
      <c r="K29" s="34" t="s">
        <v>67</v>
      </c>
      <c r="L29" s="40">
        <v>43700</v>
      </c>
      <c r="M29" s="34" t="s">
        <v>63</v>
      </c>
      <c r="N29" s="27" t="s">
        <v>64</v>
      </c>
      <c r="O29" s="27" t="s">
        <v>46</v>
      </c>
      <c r="P29" s="28">
        <v>45102</v>
      </c>
      <c r="Q29" s="27" t="s">
        <v>65</v>
      </c>
      <c r="R29" s="27">
        <v>1000376465</v>
      </c>
      <c r="S29" s="27" t="s">
        <v>66</v>
      </c>
      <c r="T29" s="62" t="s">
        <v>37</v>
      </c>
      <c r="U29" s="63" t="s">
        <v>71</v>
      </c>
      <c r="V29" s="66">
        <v>0</v>
      </c>
      <c r="W29" s="61" t="s">
        <v>116</v>
      </c>
      <c r="X29" s="53" t="s">
        <v>117</v>
      </c>
      <c r="Y29" s="53" t="s">
        <v>117</v>
      </c>
      <c r="Z29" s="53" t="s">
        <v>117</v>
      </c>
      <c r="AA29" s="53" t="s">
        <v>117</v>
      </c>
      <c r="AB29" s="57"/>
      <c r="AC29" s="58"/>
      <c r="AD29" s="36"/>
      <c r="AE29" s="57"/>
      <c r="AF29" s="36"/>
      <c r="AG29" s="57"/>
      <c r="AH29" s="36"/>
      <c r="AI29" s="57"/>
      <c r="AJ29" s="37"/>
      <c r="AK29" s="58"/>
      <c r="AL29" s="36"/>
      <c r="AM29" s="57"/>
      <c r="AN29" s="36"/>
      <c r="AO29" s="57"/>
      <c r="AP29" s="38"/>
      <c r="AQ29" s="57"/>
      <c r="AR29" s="36"/>
      <c r="AS29" s="57"/>
      <c r="AT29" s="37"/>
      <c r="AU29" s="58"/>
      <c r="AV29" s="36"/>
      <c r="AW29" s="57"/>
      <c r="AX29" s="38"/>
      <c r="AY29" s="57"/>
      <c r="AZ29" s="36"/>
      <c r="BA29" s="57"/>
      <c r="BB29" s="37"/>
      <c r="BC29" s="57"/>
      <c r="BD29" s="36"/>
      <c r="BE29" s="58"/>
      <c r="BF29" s="39"/>
      <c r="BG29" s="59"/>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row>
    <row r="30" spans="2:85" ht="293.25" customHeight="1" x14ac:dyDescent="0.25">
      <c r="B30" s="24">
        <v>21</v>
      </c>
      <c r="C30" s="24" t="s">
        <v>34</v>
      </c>
      <c r="D30" s="25" t="s">
        <v>51</v>
      </c>
      <c r="E30" s="27">
        <v>900385628</v>
      </c>
      <c r="F30" s="27">
        <v>13306264</v>
      </c>
      <c r="G30" s="46">
        <v>92171182</v>
      </c>
      <c r="H30" s="42">
        <v>29035</v>
      </c>
      <c r="I30" s="25" t="s">
        <v>35</v>
      </c>
      <c r="J30" s="25" t="s">
        <v>62</v>
      </c>
      <c r="K30" s="34" t="s">
        <v>67</v>
      </c>
      <c r="L30" s="40">
        <v>163500</v>
      </c>
      <c r="M30" s="34" t="s">
        <v>63</v>
      </c>
      <c r="N30" s="27" t="s">
        <v>64</v>
      </c>
      <c r="O30" s="27" t="s">
        <v>56</v>
      </c>
      <c r="P30" s="28">
        <v>45102</v>
      </c>
      <c r="Q30" s="27" t="s">
        <v>65</v>
      </c>
      <c r="R30" s="27">
        <v>1000376465</v>
      </c>
      <c r="S30" s="27" t="s">
        <v>66</v>
      </c>
      <c r="T30" s="62" t="s">
        <v>37</v>
      </c>
      <c r="U30" s="63" t="s">
        <v>84</v>
      </c>
      <c r="V30" s="68">
        <v>0</v>
      </c>
      <c r="W30" s="61" t="s">
        <v>116</v>
      </c>
      <c r="X30" s="53" t="s">
        <v>117</v>
      </c>
      <c r="Y30" s="53" t="s">
        <v>117</v>
      </c>
      <c r="Z30" s="53" t="s">
        <v>117</v>
      </c>
      <c r="AA30" s="53" t="s">
        <v>117</v>
      </c>
      <c r="AB30" s="57"/>
      <c r="AC30" s="58"/>
      <c r="AD30" s="36"/>
      <c r="AE30" s="57"/>
      <c r="AF30" s="36"/>
      <c r="AG30" s="57"/>
      <c r="AH30" s="36"/>
      <c r="AI30" s="57"/>
      <c r="AJ30" s="37"/>
      <c r="AK30" s="58"/>
      <c r="AL30" s="36"/>
      <c r="AM30" s="57"/>
      <c r="AN30" s="36"/>
      <c r="AO30" s="57"/>
      <c r="AP30" s="38"/>
      <c r="AQ30" s="57"/>
      <c r="AR30" s="36"/>
      <c r="AS30" s="57"/>
      <c r="AT30" s="37"/>
      <c r="AU30" s="58"/>
      <c r="AV30" s="36"/>
      <c r="AW30" s="57"/>
      <c r="AX30" s="38"/>
      <c r="AY30" s="57"/>
      <c r="AZ30" s="36"/>
      <c r="BA30" s="57"/>
      <c r="BB30" s="37"/>
      <c r="BC30" s="57"/>
      <c r="BD30" s="36"/>
      <c r="BE30" s="58"/>
      <c r="BF30" s="39"/>
      <c r="BG30" s="59"/>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row>
    <row r="31" spans="2:85" ht="309" customHeight="1" x14ac:dyDescent="0.25">
      <c r="B31" s="24">
        <v>22</v>
      </c>
      <c r="C31" s="24" t="s">
        <v>34</v>
      </c>
      <c r="D31" s="25" t="s">
        <v>51</v>
      </c>
      <c r="E31" s="27">
        <v>900385628</v>
      </c>
      <c r="F31" s="27">
        <v>13306264</v>
      </c>
      <c r="G31" s="46">
        <v>92171189</v>
      </c>
      <c r="H31" s="42">
        <v>29035</v>
      </c>
      <c r="I31" s="25" t="s">
        <v>35</v>
      </c>
      <c r="J31" s="25" t="s">
        <v>62</v>
      </c>
      <c r="K31" s="34" t="s">
        <v>67</v>
      </c>
      <c r="L31" s="40">
        <v>473300</v>
      </c>
      <c r="M31" s="34" t="s">
        <v>63</v>
      </c>
      <c r="N31" s="27" t="s">
        <v>64</v>
      </c>
      <c r="O31" s="27" t="s">
        <v>59</v>
      </c>
      <c r="P31" s="28">
        <v>45102</v>
      </c>
      <c r="Q31" s="27" t="s">
        <v>65</v>
      </c>
      <c r="R31" s="27">
        <v>1000376465</v>
      </c>
      <c r="S31" s="27" t="s">
        <v>66</v>
      </c>
      <c r="T31" s="62" t="s">
        <v>37</v>
      </c>
      <c r="U31" s="63" t="s">
        <v>76</v>
      </c>
      <c r="V31" s="64">
        <v>0</v>
      </c>
      <c r="W31" s="61" t="s">
        <v>116</v>
      </c>
      <c r="X31" s="53" t="s">
        <v>117</v>
      </c>
      <c r="Y31" s="53" t="s">
        <v>117</v>
      </c>
      <c r="Z31" s="53" t="s">
        <v>117</v>
      </c>
      <c r="AA31" s="53" t="s">
        <v>117</v>
      </c>
      <c r="AB31" s="57"/>
      <c r="AC31" s="58"/>
      <c r="AD31" s="36"/>
      <c r="AE31" s="57"/>
      <c r="AF31" s="36"/>
      <c r="AG31" s="57"/>
      <c r="AH31" s="36"/>
      <c r="AI31" s="57"/>
      <c r="AJ31" s="37"/>
      <c r="AK31" s="58"/>
      <c r="AL31" s="36"/>
      <c r="AM31" s="57"/>
      <c r="AN31" s="36"/>
      <c r="AO31" s="57"/>
      <c r="AP31" s="38"/>
      <c r="AQ31" s="57"/>
      <c r="AR31" s="36"/>
      <c r="AS31" s="57"/>
      <c r="AT31" s="37"/>
      <c r="AU31" s="58"/>
      <c r="AV31" s="36"/>
      <c r="AW31" s="57"/>
      <c r="AX31" s="38"/>
      <c r="AY31" s="57"/>
      <c r="AZ31" s="36"/>
      <c r="BA31" s="57"/>
      <c r="BB31" s="37"/>
      <c r="BC31" s="57"/>
      <c r="BD31" s="36"/>
      <c r="BE31" s="58"/>
      <c r="BF31" s="39"/>
      <c r="BG31" s="59"/>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row>
    <row r="32" spans="2:85" ht="322.5" customHeight="1" x14ac:dyDescent="0.25">
      <c r="B32" s="24">
        <v>23</v>
      </c>
      <c r="C32" s="24" t="s">
        <v>34</v>
      </c>
      <c r="D32" s="25" t="s">
        <v>51</v>
      </c>
      <c r="E32" s="27">
        <v>900385628</v>
      </c>
      <c r="F32" s="27">
        <v>13306264</v>
      </c>
      <c r="G32" s="46">
        <v>92171190</v>
      </c>
      <c r="H32" s="42">
        <v>29035</v>
      </c>
      <c r="I32" s="25" t="s">
        <v>35</v>
      </c>
      <c r="J32" s="25" t="s">
        <v>62</v>
      </c>
      <c r="K32" s="34" t="s">
        <v>67</v>
      </c>
      <c r="L32" s="40">
        <v>355000</v>
      </c>
      <c r="M32" s="34" t="s">
        <v>63</v>
      </c>
      <c r="N32" s="27" t="s">
        <v>64</v>
      </c>
      <c r="O32" s="27" t="s">
        <v>59</v>
      </c>
      <c r="P32" s="28">
        <v>45102</v>
      </c>
      <c r="Q32" s="27" t="s">
        <v>65</v>
      </c>
      <c r="R32" s="27">
        <v>1000376465</v>
      </c>
      <c r="S32" s="27" t="s">
        <v>66</v>
      </c>
      <c r="T32" s="62" t="s">
        <v>37</v>
      </c>
      <c r="U32" s="69" t="s">
        <v>94</v>
      </c>
      <c r="V32" s="64">
        <v>0</v>
      </c>
      <c r="W32" s="61" t="s">
        <v>116</v>
      </c>
      <c r="X32" s="53" t="s">
        <v>117</v>
      </c>
      <c r="Y32" s="53" t="s">
        <v>117</v>
      </c>
      <c r="Z32" s="53" t="s">
        <v>117</v>
      </c>
      <c r="AA32" s="53" t="s">
        <v>117</v>
      </c>
      <c r="AB32" s="57"/>
      <c r="AC32" s="58"/>
      <c r="AD32" s="36"/>
      <c r="AE32" s="57"/>
      <c r="AF32" s="36"/>
      <c r="AG32" s="57"/>
      <c r="AH32" s="36"/>
      <c r="AI32" s="57"/>
      <c r="AJ32" s="37"/>
      <c r="AK32" s="58"/>
      <c r="AL32" s="36"/>
      <c r="AM32" s="57"/>
      <c r="AN32" s="36"/>
      <c r="AO32" s="57"/>
      <c r="AP32" s="38"/>
      <c r="AQ32" s="57"/>
      <c r="AR32" s="36"/>
      <c r="AS32" s="57"/>
      <c r="AT32" s="37"/>
      <c r="AU32" s="58"/>
      <c r="AV32" s="36"/>
      <c r="AW32" s="57"/>
      <c r="AX32" s="38"/>
      <c r="AY32" s="57"/>
      <c r="AZ32" s="36"/>
      <c r="BA32" s="57"/>
      <c r="BB32" s="37"/>
      <c r="BC32" s="57"/>
      <c r="BD32" s="36"/>
      <c r="BE32" s="58"/>
      <c r="BF32" s="39"/>
      <c r="BG32" s="59"/>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row>
    <row r="33" spans="2:85" ht="259.5" customHeight="1" x14ac:dyDescent="0.25">
      <c r="B33" s="24">
        <v>24</v>
      </c>
      <c r="C33" s="24" t="s">
        <v>34</v>
      </c>
      <c r="D33" s="25" t="s">
        <v>51</v>
      </c>
      <c r="E33" s="27">
        <v>900385628</v>
      </c>
      <c r="F33" s="27">
        <v>13306264</v>
      </c>
      <c r="G33" s="46">
        <v>92171191</v>
      </c>
      <c r="H33" s="42">
        <v>29035</v>
      </c>
      <c r="I33" s="25" t="s">
        <v>35</v>
      </c>
      <c r="J33" s="25" t="s">
        <v>62</v>
      </c>
      <c r="K33" s="34" t="s">
        <v>67</v>
      </c>
      <c r="L33" s="40">
        <v>355000</v>
      </c>
      <c r="M33" s="34" t="s">
        <v>63</v>
      </c>
      <c r="N33" s="27" t="s">
        <v>64</v>
      </c>
      <c r="O33" s="27" t="s">
        <v>59</v>
      </c>
      <c r="P33" s="28">
        <v>45102</v>
      </c>
      <c r="Q33" s="27" t="s">
        <v>65</v>
      </c>
      <c r="R33" s="27">
        <v>1000376465</v>
      </c>
      <c r="S33" s="27" t="s">
        <v>66</v>
      </c>
      <c r="T33" s="62" t="s">
        <v>37</v>
      </c>
      <c r="U33" s="69" t="s">
        <v>80</v>
      </c>
      <c r="V33" s="66">
        <v>0</v>
      </c>
      <c r="W33" s="61" t="s">
        <v>116</v>
      </c>
      <c r="X33" s="53" t="s">
        <v>117</v>
      </c>
      <c r="Y33" s="53" t="s">
        <v>117</v>
      </c>
      <c r="Z33" s="53" t="s">
        <v>117</v>
      </c>
      <c r="AA33" s="53" t="s">
        <v>117</v>
      </c>
      <c r="AB33" s="57"/>
      <c r="AC33" s="58"/>
      <c r="AD33" s="36"/>
      <c r="AE33" s="57"/>
      <c r="AF33" s="36"/>
      <c r="AG33" s="57"/>
      <c r="AH33" s="36"/>
      <c r="AI33" s="57"/>
      <c r="AJ33" s="37"/>
      <c r="AK33" s="58"/>
      <c r="AL33" s="36"/>
      <c r="AM33" s="57"/>
      <c r="AN33" s="36"/>
      <c r="AO33" s="57"/>
      <c r="AP33" s="38"/>
      <c r="AQ33" s="57"/>
      <c r="AR33" s="36"/>
      <c r="AS33" s="57"/>
      <c r="AT33" s="37"/>
      <c r="AU33" s="58"/>
      <c r="AV33" s="36"/>
      <c r="AW33" s="57"/>
      <c r="AX33" s="38"/>
      <c r="AY33" s="57"/>
      <c r="AZ33" s="36"/>
      <c r="BA33" s="57"/>
      <c r="BB33" s="37"/>
      <c r="BC33" s="57"/>
      <c r="BD33" s="36"/>
      <c r="BE33" s="58"/>
      <c r="BF33" s="39"/>
      <c r="BG33" s="59"/>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row>
    <row r="34" spans="2:85" ht="331.15" customHeight="1" x14ac:dyDescent="0.25">
      <c r="B34" s="24">
        <v>25</v>
      </c>
      <c r="C34" s="24" t="s">
        <v>34</v>
      </c>
      <c r="D34" s="25" t="s">
        <v>51</v>
      </c>
      <c r="E34" s="27">
        <v>900385628</v>
      </c>
      <c r="F34" s="27">
        <v>13306264</v>
      </c>
      <c r="G34" s="46">
        <v>92171193</v>
      </c>
      <c r="H34" s="42">
        <v>29035</v>
      </c>
      <c r="I34" s="25" t="s">
        <v>35</v>
      </c>
      <c r="J34" s="25" t="s">
        <v>62</v>
      </c>
      <c r="K34" s="34" t="s">
        <v>67</v>
      </c>
      <c r="L34" s="40">
        <v>229400</v>
      </c>
      <c r="M34" s="34" t="s">
        <v>63</v>
      </c>
      <c r="N34" s="27" t="s">
        <v>64</v>
      </c>
      <c r="O34" s="27" t="s">
        <v>60</v>
      </c>
      <c r="P34" s="28">
        <v>45102</v>
      </c>
      <c r="Q34" s="27" t="s">
        <v>65</v>
      </c>
      <c r="R34" s="27">
        <v>1000376465</v>
      </c>
      <c r="S34" s="27" t="s">
        <v>66</v>
      </c>
      <c r="T34" s="62" t="s">
        <v>37</v>
      </c>
      <c r="U34" s="63" t="s">
        <v>77</v>
      </c>
      <c r="V34" s="64">
        <v>0</v>
      </c>
      <c r="W34" s="61" t="s">
        <v>116</v>
      </c>
      <c r="X34" s="53" t="s">
        <v>117</v>
      </c>
      <c r="Y34" s="53" t="s">
        <v>117</v>
      </c>
      <c r="Z34" s="53" t="s">
        <v>117</v>
      </c>
      <c r="AA34" s="53" t="s">
        <v>117</v>
      </c>
      <c r="AB34" s="57"/>
      <c r="AC34" s="58"/>
      <c r="AD34" s="36"/>
      <c r="AE34" s="57"/>
      <c r="AF34" s="36"/>
      <c r="AG34" s="57"/>
      <c r="AH34" s="36"/>
      <c r="AI34" s="57"/>
      <c r="AJ34" s="37"/>
      <c r="AK34" s="58"/>
      <c r="AL34" s="36"/>
      <c r="AM34" s="57"/>
      <c r="AN34" s="36"/>
      <c r="AO34" s="57"/>
      <c r="AP34" s="38"/>
      <c r="AQ34" s="57"/>
      <c r="AR34" s="36"/>
      <c r="AS34" s="57"/>
      <c r="AT34" s="37"/>
      <c r="AU34" s="58"/>
      <c r="AV34" s="36"/>
      <c r="AW34" s="57"/>
      <c r="AX34" s="38"/>
      <c r="AY34" s="57"/>
      <c r="AZ34" s="36"/>
      <c r="BA34" s="57"/>
      <c r="BB34" s="37"/>
      <c r="BC34" s="57"/>
      <c r="BD34" s="36"/>
      <c r="BE34" s="58"/>
      <c r="BF34" s="39"/>
      <c r="BG34" s="59"/>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row>
    <row r="35" spans="2:85" ht="331.15" customHeight="1" x14ac:dyDescent="0.25">
      <c r="B35" s="24">
        <v>26</v>
      </c>
      <c r="C35" s="24" t="s">
        <v>34</v>
      </c>
      <c r="D35" s="25" t="s">
        <v>51</v>
      </c>
      <c r="E35" s="27">
        <v>900385628</v>
      </c>
      <c r="F35" s="27">
        <v>13306264</v>
      </c>
      <c r="G35" s="46">
        <v>92171196</v>
      </c>
      <c r="H35" s="42">
        <v>29035</v>
      </c>
      <c r="I35" s="25" t="s">
        <v>35</v>
      </c>
      <c r="J35" s="25" t="s">
        <v>62</v>
      </c>
      <c r="K35" s="34" t="s">
        <v>67</v>
      </c>
      <c r="L35" s="40">
        <v>172100</v>
      </c>
      <c r="M35" s="34" t="s">
        <v>63</v>
      </c>
      <c r="N35" s="27" t="s">
        <v>64</v>
      </c>
      <c r="O35" s="27" t="s">
        <v>60</v>
      </c>
      <c r="P35" s="28">
        <v>45102</v>
      </c>
      <c r="Q35" s="27" t="s">
        <v>65</v>
      </c>
      <c r="R35" s="27">
        <v>1000376465</v>
      </c>
      <c r="S35" s="27" t="s">
        <v>66</v>
      </c>
      <c r="T35" s="62" t="s">
        <v>37</v>
      </c>
      <c r="U35" s="69" t="s">
        <v>95</v>
      </c>
      <c r="V35" s="64">
        <v>0</v>
      </c>
      <c r="W35" s="61" t="s">
        <v>116</v>
      </c>
      <c r="X35" s="53" t="s">
        <v>117</v>
      </c>
      <c r="Y35" s="53" t="s">
        <v>117</v>
      </c>
      <c r="Z35" s="53" t="s">
        <v>117</v>
      </c>
      <c r="AA35" s="53" t="s">
        <v>117</v>
      </c>
      <c r="AB35" s="57"/>
      <c r="AC35" s="58"/>
      <c r="AD35" s="36"/>
      <c r="AE35" s="57"/>
      <c r="AF35" s="36"/>
      <c r="AG35" s="57"/>
      <c r="AH35" s="36"/>
      <c r="AI35" s="57"/>
      <c r="AJ35" s="37"/>
      <c r="AK35" s="58"/>
      <c r="AL35" s="36"/>
      <c r="AM35" s="57"/>
      <c r="AN35" s="36"/>
      <c r="AO35" s="57"/>
      <c r="AP35" s="38"/>
      <c r="AQ35" s="57"/>
      <c r="AR35" s="36"/>
      <c r="AS35" s="57"/>
      <c r="AT35" s="37"/>
      <c r="AU35" s="58"/>
      <c r="AV35" s="36"/>
      <c r="AW35" s="57"/>
      <c r="AX35" s="38"/>
      <c r="AY35" s="57"/>
      <c r="AZ35" s="36"/>
      <c r="BA35" s="57"/>
      <c r="BB35" s="37"/>
      <c r="BC35" s="57"/>
      <c r="BD35" s="36"/>
      <c r="BE35" s="58"/>
      <c r="BF35" s="39"/>
      <c r="BG35" s="59"/>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row>
    <row r="36" spans="2:85" ht="291" customHeight="1" x14ac:dyDescent="0.25">
      <c r="B36" s="24">
        <v>27</v>
      </c>
      <c r="C36" s="24" t="s">
        <v>34</v>
      </c>
      <c r="D36" s="25" t="s">
        <v>51</v>
      </c>
      <c r="E36" s="27">
        <v>900385628</v>
      </c>
      <c r="F36" s="27">
        <v>13306264</v>
      </c>
      <c r="G36" s="46">
        <v>92171202</v>
      </c>
      <c r="H36" s="42">
        <v>29035</v>
      </c>
      <c r="I36" s="25" t="s">
        <v>35</v>
      </c>
      <c r="J36" s="25" t="s">
        <v>62</v>
      </c>
      <c r="K36" s="34" t="s">
        <v>67</v>
      </c>
      <c r="L36" s="40">
        <v>194500</v>
      </c>
      <c r="M36" s="34" t="s">
        <v>63</v>
      </c>
      <c r="N36" s="27" t="s">
        <v>64</v>
      </c>
      <c r="O36" s="27" t="s">
        <v>61</v>
      </c>
      <c r="P36" s="28">
        <v>45102</v>
      </c>
      <c r="Q36" s="27" t="s">
        <v>65</v>
      </c>
      <c r="R36" s="27">
        <v>1000376465</v>
      </c>
      <c r="S36" s="27" t="s">
        <v>66</v>
      </c>
      <c r="T36" s="62" t="s">
        <v>37</v>
      </c>
      <c r="U36" s="63" t="s">
        <v>101</v>
      </c>
      <c r="V36" s="64">
        <v>0</v>
      </c>
      <c r="W36" s="61" t="s">
        <v>116</v>
      </c>
      <c r="X36" s="53" t="s">
        <v>117</v>
      </c>
      <c r="Y36" s="53" t="s">
        <v>117</v>
      </c>
      <c r="Z36" s="53" t="s">
        <v>117</v>
      </c>
      <c r="AA36" s="53" t="s">
        <v>117</v>
      </c>
      <c r="AB36" s="57"/>
      <c r="AC36" s="58"/>
      <c r="AD36" s="36"/>
      <c r="AE36" s="57"/>
      <c r="AF36" s="38"/>
      <c r="AG36" s="57"/>
      <c r="AH36" s="36"/>
      <c r="AI36" s="57"/>
      <c r="AJ36" s="37"/>
      <c r="AK36" s="58"/>
      <c r="AL36" s="36"/>
      <c r="AM36" s="57"/>
      <c r="AN36" s="36"/>
      <c r="AO36" s="57"/>
      <c r="AP36" s="38"/>
      <c r="AQ36" s="57"/>
      <c r="AR36" s="36"/>
      <c r="AS36" s="57"/>
      <c r="AT36" s="37"/>
      <c r="AU36" s="58"/>
      <c r="AV36" s="36"/>
      <c r="AW36" s="57"/>
      <c r="AX36" s="38"/>
      <c r="AY36" s="57"/>
      <c r="AZ36" s="36"/>
      <c r="BA36" s="57"/>
      <c r="BB36" s="37"/>
      <c r="BC36" s="57"/>
      <c r="BD36" s="36"/>
      <c r="BE36" s="58"/>
      <c r="BF36" s="39"/>
      <c r="BG36" s="59"/>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row>
    <row r="37" spans="2:85" ht="331.15" customHeight="1" x14ac:dyDescent="0.25">
      <c r="B37" s="24">
        <v>28</v>
      </c>
      <c r="C37" s="24" t="s">
        <v>34</v>
      </c>
      <c r="D37" s="25" t="s">
        <v>51</v>
      </c>
      <c r="E37" s="27">
        <v>900385628</v>
      </c>
      <c r="F37" s="27">
        <v>13306264</v>
      </c>
      <c r="G37" s="46">
        <v>92171203</v>
      </c>
      <c r="H37" s="42">
        <v>29035</v>
      </c>
      <c r="I37" s="25" t="s">
        <v>35</v>
      </c>
      <c r="J37" s="25" t="s">
        <v>62</v>
      </c>
      <c r="K37" s="34" t="s">
        <v>67</v>
      </c>
      <c r="L37" s="40">
        <v>1233300</v>
      </c>
      <c r="M37" s="34" t="s">
        <v>63</v>
      </c>
      <c r="N37" s="27" t="s">
        <v>64</v>
      </c>
      <c r="O37" s="27" t="s">
        <v>55</v>
      </c>
      <c r="P37" s="28">
        <v>45102</v>
      </c>
      <c r="Q37" s="27" t="s">
        <v>65</v>
      </c>
      <c r="R37" s="27">
        <v>1000376465</v>
      </c>
      <c r="S37" s="27" t="s">
        <v>66</v>
      </c>
      <c r="T37" s="62" t="s">
        <v>37</v>
      </c>
      <c r="U37" s="63" t="s">
        <v>78</v>
      </c>
      <c r="V37" s="64">
        <v>0</v>
      </c>
      <c r="W37" s="61" t="s">
        <v>116</v>
      </c>
      <c r="X37" s="53" t="s">
        <v>117</v>
      </c>
      <c r="Y37" s="53" t="s">
        <v>117</v>
      </c>
      <c r="Z37" s="53" t="s">
        <v>117</v>
      </c>
      <c r="AA37" s="53" t="s">
        <v>117</v>
      </c>
      <c r="AB37" s="57"/>
      <c r="AC37" s="58"/>
      <c r="AD37" s="36"/>
      <c r="AE37" s="57"/>
      <c r="AF37" s="36"/>
      <c r="AG37" s="57"/>
      <c r="AH37" s="36"/>
      <c r="AI37" s="57"/>
      <c r="AJ37" s="37"/>
      <c r="AK37" s="58"/>
      <c r="AL37" s="36"/>
      <c r="AM37" s="57"/>
      <c r="AN37" s="36"/>
      <c r="AO37" s="57"/>
      <c r="AP37" s="38"/>
      <c r="AQ37" s="57"/>
      <c r="AR37" s="36"/>
      <c r="AS37" s="57"/>
      <c r="AT37" s="37"/>
      <c r="AU37" s="58"/>
      <c r="AV37" s="36"/>
      <c r="AW37" s="57"/>
      <c r="AX37" s="38"/>
      <c r="AY37" s="57"/>
      <c r="AZ37" s="36"/>
      <c r="BA37" s="57"/>
      <c r="BB37" s="37"/>
      <c r="BC37" s="57"/>
      <c r="BD37" s="36"/>
      <c r="BE37" s="58"/>
      <c r="BF37" s="39"/>
      <c r="BG37" s="59"/>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row>
    <row r="38" spans="2:85" ht="315" customHeight="1" x14ac:dyDescent="0.25">
      <c r="B38" s="24">
        <v>32</v>
      </c>
      <c r="C38" s="24" t="s">
        <v>34</v>
      </c>
      <c r="D38" s="25" t="s">
        <v>51</v>
      </c>
      <c r="E38" s="27">
        <v>900385628</v>
      </c>
      <c r="F38" s="27">
        <v>13306264</v>
      </c>
      <c r="G38" s="46">
        <v>92171184</v>
      </c>
      <c r="H38" s="42">
        <v>29035</v>
      </c>
      <c r="I38" s="25" t="s">
        <v>35</v>
      </c>
      <c r="J38" s="25" t="s">
        <v>62</v>
      </c>
      <c r="K38" s="34" t="s">
        <v>67</v>
      </c>
      <c r="L38" s="40">
        <v>599300</v>
      </c>
      <c r="M38" s="34" t="s">
        <v>63</v>
      </c>
      <c r="N38" s="27" t="s">
        <v>64</v>
      </c>
      <c r="O38" s="27" t="s">
        <v>54</v>
      </c>
      <c r="P38" s="28">
        <v>45102</v>
      </c>
      <c r="Q38" s="27" t="s">
        <v>65</v>
      </c>
      <c r="R38" s="27">
        <v>1000376465</v>
      </c>
      <c r="S38" s="27" t="s">
        <v>66</v>
      </c>
      <c r="T38" s="62" t="s">
        <v>37</v>
      </c>
      <c r="U38" s="69" t="s">
        <v>96</v>
      </c>
      <c r="V38" s="64">
        <v>0</v>
      </c>
      <c r="W38" s="61" t="s">
        <v>116</v>
      </c>
      <c r="X38" s="53" t="s">
        <v>117</v>
      </c>
      <c r="Y38" s="53" t="s">
        <v>117</v>
      </c>
      <c r="Z38" s="53" t="s">
        <v>117</v>
      </c>
      <c r="AA38" s="53" t="s">
        <v>117</v>
      </c>
      <c r="AB38" s="57"/>
      <c r="AC38" s="58"/>
      <c r="AD38" s="36"/>
      <c r="AE38" s="57"/>
      <c r="AF38" s="36"/>
      <c r="AG38" s="57"/>
      <c r="AH38" s="36"/>
      <c r="AI38" s="57"/>
      <c r="AJ38" s="37"/>
      <c r="AK38" s="58"/>
      <c r="AL38" s="36"/>
      <c r="AM38" s="57"/>
      <c r="AN38" s="36"/>
      <c r="AO38" s="57"/>
      <c r="AP38" s="38"/>
      <c r="AQ38" s="57"/>
      <c r="AR38" s="36"/>
      <c r="AS38" s="57"/>
      <c r="AT38" s="37"/>
      <c r="AU38" s="58"/>
      <c r="AV38" s="36"/>
      <c r="AW38" s="57"/>
      <c r="AX38" s="38"/>
      <c r="AY38" s="57"/>
      <c r="AZ38" s="36"/>
      <c r="BA38" s="57"/>
      <c r="BB38" s="37"/>
      <c r="BC38" s="57"/>
      <c r="BD38" s="36"/>
      <c r="BE38" s="58"/>
      <c r="BF38" s="39"/>
      <c r="BG38" s="59"/>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row>
    <row r="39" spans="2:85" ht="267" customHeight="1" x14ac:dyDescent="0.25">
      <c r="B39" s="24">
        <v>30</v>
      </c>
      <c r="C39" s="24" t="s">
        <v>34</v>
      </c>
      <c r="D39" s="25" t="s">
        <v>51</v>
      </c>
      <c r="E39" s="27">
        <v>900385628</v>
      </c>
      <c r="F39" s="27">
        <v>13306264</v>
      </c>
      <c r="G39" s="46">
        <v>92171159</v>
      </c>
      <c r="H39" s="42">
        <v>29035</v>
      </c>
      <c r="I39" s="25" t="s">
        <v>35</v>
      </c>
      <c r="J39" s="25" t="s">
        <v>62</v>
      </c>
      <c r="K39" s="34" t="s">
        <v>67</v>
      </c>
      <c r="L39" s="40">
        <v>10608</v>
      </c>
      <c r="M39" s="34" t="s">
        <v>63</v>
      </c>
      <c r="N39" s="27" t="s">
        <v>64</v>
      </c>
      <c r="O39" s="27" t="s">
        <v>89</v>
      </c>
      <c r="P39" s="28">
        <v>45102</v>
      </c>
      <c r="Q39" s="27" t="s">
        <v>65</v>
      </c>
      <c r="R39" s="27">
        <v>1000376465</v>
      </c>
      <c r="S39" s="27" t="s">
        <v>66</v>
      </c>
      <c r="T39" s="62" t="s">
        <v>37</v>
      </c>
      <c r="U39" s="69" t="s">
        <v>90</v>
      </c>
      <c r="V39" s="66">
        <v>0</v>
      </c>
      <c r="W39" s="61" t="s">
        <v>116</v>
      </c>
      <c r="X39" s="53" t="s">
        <v>117</v>
      </c>
      <c r="Y39" s="53" t="s">
        <v>117</v>
      </c>
      <c r="Z39" s="53" t="s">
        <v>117</v>
      </c>
      <c r="AA39" s="53" t="s">
        <v>117</v>
      </c>
      <c r="AB39" s="57"/>
      <c r="AC39" s="58"/>
      <c r="AD39" s="36"/>
      <c r="AE39" s="57"/>
      <c r="AF39" s="36"/>
      <c r="AG39" s="57"/>
      <c r="AH39" s="36"/>
      <c r="AI39" s="57"/>
      <c r="AJ39" s="37"/>
      <c r="AK39" s="58"/>
      <c r="AL39" s="36"/>
      <c r="AM39" s="57"/>
      <c r="AN39" s="36"/>
      <c r="AO39" s="57"/>
      <c r="AP39" s="38"/>
      <c r="AQ39" s="57"/>
      <c r="AR39" s="36"/>
      <c r="AS39" s="57"/>
      <c r="AT39" s="37"/>
      <c r="AU39" s="58"/>
      <c r="AV39" s="36"/>
      <c r="AW39" s="57"/>
      <c r="AX39" s="38"/>
      <c r="AY39" s="57"/>
      <c r="AZ39" s="36"/>
      <c r="BA39" s="57"/>
      <c r="BB39" s="37"/>
      <c r="BC39" s="57"/>
      <c r="BD39" s="36"/>
      <c r="BE39" s="58"/>
      <c r="BF39" s="39"/>
      <c r="BG39" s="59"/>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row>
    <row r="40" spans="2:85" ht="245.25" customHeight="1" x14ac:dyDescent="0.25">
      <c r="B40" s="24">
        <v>31</v>
      </c>
      <c r="C40" s="24" t="s">
        <v>34</v>
      </c>
      <c r="D40" s="25" t="s">
        <v>51</v>
      </c>
      <c r="E40" s="27">
        <v>900385628</v>
      </c>
      <c r="F40" s="27">
        <v>13306264</v>
      </c>
      <c r="G40" s="46">
        <v>92171172</v>
      </c>
      <c r="H40" s="42">
        <v>29035</v>
      </c>
      <c r="I40" s="25" t="s">
        <v>35</v>
      </c>
      <c r="J40" s="25" t="s">
        <v>62</v>
      </c>
      <c r="K40" s="34" t="s">
        <v>67</v>
      </c>
      <c r="L40" s="40">
        <v>28828</v>
      </c>
      <c r="M40" s="34" t="s">
        <v>63</v>
      </c>
      <c r="N40" s="27" t="s">
        <v>64</v>
      </c>
      <c r="O40" s="27" t="s">
        <v>91</v>
      </c>
      <c r="P40" s="28">
        <v>45102</v>
      </c>
      <c r="Q40" s="27" t="s">
        <v>65</v>
      </c>
      <c r="R40" s="27">
        <v>1000376465</v>
      </c>
      <c r="S40" s="27" t="s">
        <v>66</v>
      </c>
      <c r="T40" s="62" t="s">
        <v>37</v>
      </c>
      <c r="U40" s="67" t="s">
        <v>92</v>
      </c>
      <c r="V40" s="68">
        <v>0</v>
      </c>
      <c r="W40" s="61" t="s">
        <v>116</v>
      </c>
      <c r="X40" s="53" t="s">
        <v>117</v>
      </c>
      <c r="Y40" s="53" t="s">
        <v>117</v>
      </c>
      <c r="Z40" s="53" t="s">
        <v>117</v>
      </c>
      <c r="AA40" s="53" t="s">
        <v>117</v>
      </c>
      <c r="AB40" s="57"/>
      <c r="AC40" s="58"/>
      <c r="AD40" s="36"/>
      <c r="AE40" s="57"/>
      <c r="AF40" s="36"/>
      <c r="AG40" s="57"/>
      <c r="AH40" s="36"/>
      <c r="AI40" s="57"/>
      <c r="AJ40" s="37"/>
      <c r="AK40" s="58"/>
      <c r="AL40" s="36"/>
      <c r="AM40" s="57"/>
      <c r="AN40" s="36"/>
      <c r="AO40" s="57"/>
      <c r="AP40" s="38"/>
      <c r="AQ40" s="57"/>
      <c r="AR40" s="36"/>
      <c r="AS40" s="57"/>
      <c r="AT40" s="37"/>
      <c r="AU40" s="58"/>
      <c r="AV40" s="36"/>
      <c r="AW40" s="57"/>
      <c r="AX40" s="38"/>
      <c r="AY40" s="57"/>
      <c r="AZ40" s="36"/>
      <c r="BA40" s="57"/>
      <c r="BB40" s="37"/>
      <c r="BC40" s="57"/>
      <c r="BD40" s="36"/>
      <c r="BE40" s="58"/>
      <c r="BF40" s="39"/>
      <c r="BG40" s="59"/>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row>
    <row r="41" spans="2:85" ht="353.25" customHeight="1" x14ac:dyDescent="0.25">
      <c r="B41" s="24">
        <v>34</v>
      </c>
      <c r="C41" s="24" t="s">
        <v>34</v>
      </c>
      <c r="D41" s="25" t="s">
        <v>51</v>
      </c>
      <c r="E41" s="27">
        <v>900385628</v>
      </c>
      <c r="F41" s="27">
        <v>13306264</v>
      </c>
      <c r="G41" s="46">
        <v>92171195</v>
      </c>
      <c r="H41" s="42">
        <v>29035</v>
      </c>
      <c r="I41" s="25" t="s">
        <v>35</v>
      </c>
      <c r="J41" s="25" t="s">
        <v>62</v>
      </c>
      <c r="K41" s="34" t="s">
        <v>67</v>
      </c>
      <c r="L41" s="40">
        <v>172100</v>
      </c>
      <c r="M41" s="34" t="s">
        <v>63</v>
      </c>
      <c r="N41" s="27" t="s">
        <v>64</v>
      </c>
      <c r="O41" s="27" t="s">
        <v>60</v>
      </c>
      <c r="P41" s="28">
        <v>45102</v>
      </c>
      <c r="Q41" s="27" t="s">
        <v>65</v>
      </c>
      <c r="R41" s="27">
        <v>1000376465</v>
      </c>
      <c r="S41" s="27" t="s">
        <v>66</v>
      </c>
      <c r="T41" s="62" t="s">
        <v>37</v>
      </c>
      <c r="U41" s="69" t="s">
        <v>105</v>
      </c>
      <c r="V41" s="64">
        <v>0</v>
      </c>
      <c r="W41" s="61" t="s">
        <v>116</v>
      </c>
      <c r="X41" s="53" t="s">
        <v>117</v>
      </c>
      <c r="Y41" s="53" t="s">
        <v>117</v>
      </c>
      <c r="Z41" s="53" t="s">
        <v>117</v>
      </c>
      <c r="AA41" s="53" t="s">
        <v>117</v>
      </c>
      <c r="AB41" s="57"/>
      <c r="AC41" s="58"/>
      <c r="AD41" s="36"/>
      <c r="AE41" s="57"/>
      <c r="AF41" s="36"/>
      <c r="AG41" s="57"/>
      <c r="AH41" s="36"/>
      <c r="AI41" s="57"/>
      <c r="AJ41" s="37"/>
      <c r="AK41" s="58"/>
      <c r="AL41" s="36"/>
      <c r="AM41" s="57"/>
      <c r="AN41" s="36"/>
      <c r="AO41" s="57"/>
      <c r="AP41" s="38"/>
      <c r="AQ41" s="57"/>
      <c r="AR41" s="36"/>
      <c r="AS41" s="57"/>
      <c r="AT41" s="37"/>
      <c r="AU41" s="58"/>
      <c r="AV41" s="36"/>
      <c r="AW41" s="57"/>
      <c r="AX41" s="38"/>
      <c r="AY41" s="57"/>
      <c r="AZ41" s="36"/>
      <c r="BA41" s="57"/>
      <c r="BB41" s="37"/>
      <c r="BC41" s="57"/>
      <c r="BD41" s="36"/>
      <c r="BE41" s="58"/>
      <c r="BF41" s="39"/>
      <c r="BG41" s="59"/>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row>
    <row r="42" spans="2:85" ht="264.75" customHeight="1" x14ac:dyDescent="0.25">
      <c r="B42" s="24">
        <v>33</v>
      </c>
      <c r="C42" s="24" t="s">
        <v>34</v>
      </c>
      <c r="D42" s="25" t="s">
        <v>51</v>
      </c>
      <c r="E42" s="27">
        <v>900385628</v>
      </c>
      <c r="F42" s="27">
        <v>13306264</v>
      </c>
      <c r="G42" s="46">
        <v>92171194</v>
      </c>
      <c r="H42" s="42">
        <v>29035</v>
      </c>
      <c r="I42" s="25" t="s">
        <v>35</v>
      </c>
      <c r="J42" s="25" t="s">
        <v>62</v>
      </c>
      <c r="K42" s="34" t="s">
        <v>67</v>
      </c>
      <c r="L42" s="40">
        <v>172100</v>
      </c>
      <c r="M42" s="34" t="s">
        <v>63</v>
      </c>
      <c r="N42" s="27" t="s">
        <v>64</v>
      </c>
      <c r="O42" s="27" t="s">
        <v>60</v>
      </c>
      <c r="P42" s="28">
        <v>45102</v>
      </c>
      <c r="Q42" s="27" t="s">
        <v>65</v>
      </c>
      <c r="R42" s="27">
        <v>1000376465</v>
      </c>
      <c r="S42" s="27" t="s">
        <v>66</v>
      </c>
      <c r="T42" s="62" t="s">
        <v>37</v>
      </c>
      <c r="U42" s="69" t="s">
        <v>81</v>
      </c>
      <c r="V42" s="66">
        <v>0</v>
      </c>
      <c r="W42" s="61" t="s">
        <v>116</v>
      </c>
      <c r="X42" s="53" t="s">
        <v>117</v>
      </c>
      <c r="Y42" s="53" t="s">
        <v>117</v>
      </c>
      <c r="Z42" s="53" t="s">
        <v>117</v>
      </c>
      <c r="AA42" s="53" t="s">
        <v>117</v>
      </c>
      <c r="AB42" s="57"/>
      <c r="AC42" s="58"/>
      <c r="AD42" s="36"/>
      <c r="AE42" s="57"/>
      <c r="AF42" s="36"/>
      <c r="AG42" s="57"/>
      <c r="AH42" s="36"/>
      <c r="AI42" s="57"/>
      <c r="AJ42" s="37"/>
      <c r="AK42" s="58"/>
      <c r="AL42" s="36"/>
      <c r="AM42" s="57"/>
      <c r="AN42" s="36"/>
      <c r="AO42" s="57"/>
      <c r="AP42" s="38"/>
      <c r="AQ42" s="57"/>
      <c r="AR42" s="36"/>
      <c r="AS42" s="57"/>
      <c r="AT42" s="37"/>
      <c r="AU42" s="58"/>
      <c r="AV42" s="36"/>
      <c r="AW42" s="57"/>
      <c r="AX42" s="38"/>
      <c r="AY42" s="57"/>
      <c r="AZ42" s="36"/>
      <c r="BA42" s="57"/>
      <c r="BB42" s="37"/>
      <c r="BC42" s="57"/>
      <c r="BD42" s="36"/>
      <c r="BE42" s="58"/>
      <c r="BF42" s="39"/>
      <c r="BG42" s="59"/>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row>
    <row r="43" spans="2:85" ht="305.25" customHeight="1" x14ac:dyDescent="0.25">
      <c r="B43" s="24">
        <v>36</v>
      </c>
      <c r="C43" s="24" t="s">
        <v>34</v>
      </c>
      <c r="D43" s="25" t="s">
        <v>51</v>
      </c>
      <c r="E43" s="27">
        <v>900385628</v>
      </c>
      <c r="F43" s="27">
        <v>13306264</v>
      </c>
      <c r="G43" s="46">
        <v>92171204</v>
      </c>
      <c r="H43" s="42">
        <v>29035</v>
      </c>
      <c r="I43" s="25" t="s">
        <v>35</v>
      </c>
      <c r="J43" s="25" t="s">
        <v>62</v>
      </c>
      <c r="K43" s="34" t="s">
        <v>67</v>
      </c>
      <c r="L43" s="40">
        <v>616700</v>
      </c>
      <c r="M43" s="34" t="s">
        <v>63</v>
      </c>
      <c r="N43" s="27" t="s">
        <v>64</v>
      </c>
      <c r="O43" s="27" t="s">
        <v>55</v>
      </c>
      <c r="P43" s="28">
        <v>45102</v>
      </c>
      <c r="Q43" s="27" t="s">
        <v>65</v>
      </c>
      <c r="R43" s="27">
        <v>1000376465</v>
      </c>
      <c r="S43" s="27" t="s">
        <v>66</v>
      </c>
      <c r="T43" s="62" t="s">
        <v>37</v>
      </c>
      <c r="U43" s="69" t="s">
        <v>97</v>
      </c>
      <c r="V43" s="64">
        <v>0</v>
      </c>
      <c r="W43" s="61" t="s">
        <v>116</v>
      </c>
      <c r="X43" s="53" t="s">
        <v>117</v>
      </c>
      <c r="Y43" s="53" t="s">
        <v>117</v>
      </c>
      <c r="Z43" s="53" t="s">
        <v>117</v>
      </c>
      <c r="AA43" s="53" t="s">
        <v>117</v>
      </c>
      <c r="AB43" s="57"/>
      <c r="AC43" s="58"/>
      <c r="AD43" s="36"/>
      <c r="AE43" s="57"/>
      <c r="AF43" s="36"/>
      <c r="AG43" s="57"/>
      <c r="AH43" s="36"/>
      <c r="AI43" s="57"/>
      <c r="AJ43" s="37"/>
      <c r="AK43" s="58"/>
      <c r="AL43" s="36"/>
      <c r="AM43" s="57"/>
      <c r="AN43" s="36"/>
      <c r="AO43" s="57"/>
      <c r="AP43" s="38"/>
      <c r="AQ43" s="57"/>
      <c r="AR43" s="36"/>
      <c r="AS43" s="57"/>
      <c r="AT43" s="37"/>
      <c r="AU43" s="58"/>
      <c r="AV43" s="36"/>
      <c r="AW43" s="57"/>
      <c r="AX43" s="38"/>
      <c r="AY43" s="57"/>
      <c r="AZ43" s="36"/>
      <c r="BA43" s="57"/>
      <c r="BB43" s="37"/>
      <c r="BC43" s="57"/>
      <c r="BD43" s="36"/>
      <c r="BE43" s="58"/>
      <c r="BF43" s="39"/>
      <c r="BG43" s="59"/>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row>
    <row r="44" spans="2:85" ht="370.5" customHeight="1" x14ac:dyDescent="0.25">
      <c r="B44" s="24">
        <v>35</v>
      </c>
      <c r="C44" s="24" t="s">
        <v>34</v>
      </c>
      <c r="D44" s="25" t="s">
        <v>51</v>
      </c>
      <c r="E44" s="27">
        <v>900385628</v>
      </c>
      <c r="F44" s="27">
        <v>13306264</v>
      </c>
      <c r="G44" s="46">
        <v>92171201</v>
      </c>
      <c r="H44" s="42">
        <v>29035</v>
      </c>
      <c r="I44" s="25" t="s">
        <v>35</v>
      </c>
      <c r="J44" s="25" t="s">
        <v>62</v>
      </c>
      <c r="K44" s="34" t="s">
        <v>67</v>
      </c>
      <c r="L44" s="40">
        <v>194500</v>
      </c>
      <c r="M44" s="34" t="s">
        <v>63</v>
      </c>
      <c r="N44" s="27" t="s">
        <v>64</v>
      </c>
      <c r="O44" s="27" t="s">
        <v>61</v>
      </c>
      <c r="P44" s="28">
        <v>45102</v>
      </c>
      <c r="Q44" s="27" t="s">
        <v>65</v>
      </c>
      <c r="R44" s="27">
        <v>1000376465</v>
      </c>
      <c r="S44" s="27" t="s">
        <v>66</v>
      </c>
      <c r="T44" s="62" t="s">
        <v>37</v>
      </c>
      <c r="U44" s="63" t="s">
        <v>85</v>
      </c>
      <c r="V44" s="68">
        <v>0</v>
      </c>
      <c r="W44" s="61" t="s">
        <v>116</v>
      </c>
      <c r="X44" s="53" t="s">
        <v>117</v>
      </c>
      <c r="Y44" s="53" t="s">
        <v>117</v>
      </c>
      <c r="Z44" s="53" t="s">
        <v>117</v>
      </c>
      <c r="AA44" s="53" t="s">
        <v>117</v>
      </c>
      <c r="AB44" s="57"/>
      <c r="AC44" s="58"/>
      <c r="AD44" s="36"/>
      <c r="AE44" s="57"/>
      <c r="AF44" s="36"/>
      <c r="AG44" s="57"/>
      <c r="AH44" s="36"/>
      <c r="AI44" s="57"/>
      <c r="AJ44" s="37"/>
      <c r="AK44" s="58"/>
      <c r="AL44" s="36"/>
      <c r="AM44" s="57"/>
      <c r="AN44" s="36"/>
      <c r="AO44" s="57"/>
      <c r="AP44" s="38"/>
      <c r="AQ44" s="57"/>
      <c r="AR44" s="36"/>
      <c r="AS44" s="57"/>
      <c r="AT44" s="37"/>
      <c r="AU44" s="58"/>
      <c r="AV44" s="36"/>
      <c r="AW44" s="57"/>
      <c r="AX44" s="38"/>
      <c r="AY44" s="57"/>
      <c r="AZ44" s="36"/>
      <c r="BA44" s="57"/>
      <c r="BB44" s="37"/>
      <c r="BC44" s="57"/>
      <c r="BD44" s="36"/>
      <c r="BE44" s="58"/>
      <c r="BF44" s="39"/>
      <c r="BG44" s="59"/>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row>
    <row r="45" spans="2:85" ht="346.5" customHeight="1" x14ac:dyDescent="0.25">
      <c r="B45" s="24">
        <v>29</v>
      </c>
      <c r="C45" s="24" t="s">
        <v>34</v>
      </c>
      <c r="D45" s="25" t="s">
        <v>51</v>
      </c>
      <c r="E45" s="27">
        <v>900385628</v>
      </c>
      <c r="F45" s="27">
        <v>13306264</v>
      </c>
      <c r="G45" s="46">
        <v>92171192</v>
      </c>
      <c r="H45" s="42">
        <v>29035</v>
      </c>
      <c r="I45" s="25" t="s">
        <v>35</v>
      </c>
      <c r="J45" s="25" t="s">
        <v>62</v>
      </c>
      <c r="K45" s="34" t="s">
        <v>67</v>
      </c>
      <c r="L45" s="40">
        <v>355000</v>
      </c>
      <c r="M45" s="34" t="s">
        <v>63</v>
      </c>
      <c r="N45" s="27" t="s">
        <v>64</v>
      </c>
      <c r="O45" s="27" t="s">
        <v>59</v>
      </c>
      <c r="P45" s="28">
        <v>45102</v>
      </c>
      <c r="Q45" s="27" t="s">
        <v>65</v>
      </c>
      <c r="R45" s="27">
        <v>1000376465</v>
      </c>
      <c r="S45" s="27" t="s">
        <v>66</v>
      </c>
      <c r="T45" s="62" t="s">
        <v>37</v>
      </c>
      <c r="U45" s="69" t="s">
        <v>106</v>
      </c>
      <c r="V45" s="64">
        <v>0</v>
      </c>
      <c r="W45" s="61" t="s">
        <v>116</v>
      </c>
      <c r="X45" s="53" t="s">
        <v>117</v>
      </c>
      <c r="Y45" s="53" t="s">
        <v>117</v>
      </c>
      <c r="Z45" s="53" t="s">
        <v>117</v>
      </c>
      <c r="AA45" s="53" t="s">
        <v>117</v>
      </c>
      <c r="AB45" s="57"/>
      <c r="AC45" s="58"/>
      <c r="AD45" s="36"/>
      <c r="AE45" s="57"/>
      <c r="AF45" s="36"/>
      <c r="AG45" s="57"/>
      <c r="AH45" s="36"/>
      <c r="AI45" s="57"/>
      <c r="AJ45" s="37"/>
      <c r="AK45" s="58"/>
      <c r="AL45" s="36"/>
      <c r="AM45" s="57"/>
      <c r="AN45" s="36"/>
      <c r="AO45" s="57"/>
      <c r="AP45" s="38"/>
      <c r="AQ45" s="57"/>
      <c r="AR45" s="36"/>
      <c r="AS45" s="57"/>
      <c r="AT45" s="37"/>
      <c r="AU45" s="58"/>
      <c r="AV45" s="36"/>
      <c r="AW45" s="57"/>
      <c r="AX45" s="38"/>
      <c r="AY45" s="57"/>
      <c r="AZ45" s="36"/>
      <c r="BA45" s="57"/>
      <c r="BB45" s="37"/>
      <c r="BC45" s="57"/>
      <c r="BD45" s="36"/>
      <c r="BE45" s="58"/>
      <c r="BF45" s="39"/>
      <c r="BG45" s="59"/>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row>
    <row r="46" spans="2:85" ht="301.5" customHeight="1" x14ac:dyDescent="0.25">
      <c r="B46" s="24">
        <v>37</v>
      </c>
      <c r="C46" s="24" t="s">
        <v>34</v>
      </c>
      <c r="D46" s="25" t="s">
        <v>51</v>
      </c>
      <c r="E46" s="27">
        <v>900385628</v>
      </c>
      <c r="F46" s="27">
        <v>13306264</v>
      </c>
      <c r="G46" s="46">
        <v>92171208</v>
      </c>
      <c r="H46" s="42">
        <v>29035</v>
      </c>
      <c r="I46" s="25" t="s">
        <v>35</v>
      </c>
      <c r="J46" s="25" t="s">
        <v>62</v>
      </c>
      <c r="K46" s="34" t="s">
        <v>67</v>
      </c>
      <c r="L46" s="40">
        <v>119300</v>
      </c>
      <c r="M46" s="34" t="s">
        <v>63</v>
      </c>
      <c r="N46" s="27" t="s">
        <v>64</v>
      </c>
      <c r="O46" s="27" t="s">
        <v>53</v>
      </c>
      <c r="P46" s="28">
        <v>45102</v>
      </c>
      <c r="Q46" s="27" t="s">
        <v>65</v>
      </c>
      <c r="R46" s="27">
        <v>1000376465</v>
      </c>
      <c r="S46" s="27" t="s">
        <v>66</v>
      </c>
      <c r="T46" s="62" t="s">
        <v>37</v>
      </c>
      <c r="U46" s="63" t="s">
        <v>86</v>
      </c>
      <c r="V46" s="68">
        <v>0</v>
      </c>
      <c r="W46" s="61" t="s">
        <v>116</v>
      </c>
      <c r="X46" s="53" t="s">
        <v>117</v>
      </c>
      <c r="Y46" s="53" t="s">
        <v>117</v>
      </c>
      <c r="Z46" s="53" t="s">
        <v>117</v>
      </c>
      <c r="AA46" s="53" t="s">
        <v>117</v>
      </c>
      <c r="AB46" s="57"/>
      <c r="AC46" s="58"/>
      <c r="AD46" s="36"/>
      <c r="AE46" s="57"/>
      <c r="AF46" s="36"/>
      <c r="AG46" s="57"/>
      <c r="AH46" s="36"/>
      <c r="AI46" s="57"/>
      <c r="AJ46" s="37"/>
      <c r="AK46" s="58"/>
      <c r="AL46" s="36"/>
      <c r="AM46" s="57"/>
      <c r="AN46" s="36"/>
      <c r="AO46" s="57"/>
      <c r="AP46" s="38"/>
      <c r="AQ46" s="57"/>
      <c r="AR46" s="36"/>
      <c r="AS46" s="57"/>
      <c r="AT46" s="37"/>
      <c r="AU46" s="58"/>
      <c r="AV46" s="36"/>
      <c r="AW46" s="57"/>
      <c r="AX46" s="38"/>
      <c r="AY46" s="57"/>
      <c r="AZ46" s="36"/>
      <c r="BA46" s="57"/>
      <c r="BB46" s="37"/>
      <c r="BC46" s="57"/>
      <c r="BD46" s="36"/>
      <c r="BE46" s="58"/>
      <c r="BF46" s="39"/>
      <c r="BG46" s="59"/>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row>
  </sheetData>
  <autoFilter ref="A9:CG46" xr:uid="{00000000-0001-0000-0000-000000000000}">
    <filterColumn colId="19">
      <filters>
        <filter val="02 No Procede"/>
      </filters>
    </filterColumn>
  </autoFilter>
  <mergeCells count="12">
    <mergeCell ref="E2:E6"/>
    <mergeCell ref="B2:D7"/>
    <mergeCell ref="U7:V7"/>
    <mergeCell ref="H2:S3"/>
    <mergeCell ref="H4:S4"/>
    <mergeCell ref="H5:S5"/>
    <mergeCell ref="H6:S6"/>
    <mergeCell ref="F7:S7"/>
    <mergeCell ref="F2:G3"/>
    <mergeCell ref="F4:G4"/>
    <mergeCell ref="F5:G5"/>
    <mergeCell ref="F6:G6"/>
  </mergeCells>
  <phoneticPr fontId="7" type="noConversion"/>
  <conditionalFormatting sqref="V2:W6">
    <cfRule type="dataBar" priority="15">
      <dataBar>
        <cfvo type="min"/>
        <cfvo type="max"/>
        <color rgb="FF3EC2B5"/>
      </dataBar>
      <extLst>
        <ext xmlns:x14="http://schemas.microsoft.com/office/spreadsheetml/2009/9/main" uri="{B025F937-C7B1-47D3-B67F-A62EFF666E3E}">
          <x14:id>{CE0640ED-AE93-429E-8BFF-C7678128EC3B}</x14:id>
        </ext>
      </extLst>
    </cfRule>
  </conditionalFormatting>
  <printOptions horizontalCentered="1" verticalCentered="1"/>
  <pageMargins left="0.23622047244094491" right="0.23622047244094491" top="0.74803149606299213" bottom="0.74803149606299213" header="0.31496062992125984" footer="0.31496062992125984"/>
  <pageSetup scale="27"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dataBar" id="{CE0640ED-AE93-429E-8BFF-C7678128EC3B}">
            <x14:dataBar minLength="0" maxLength="100" gradient="0">
              <x14:cfvo type="autoMin"/>
              <x14:cfvo type="autoMax"/>
              <x14:negativeFillColor rgb="FFFF0000"/>
              <x14:axisColor rgb="FF000000"/>
            </x14:dataBar>
          </x14:cfRule>
          <xm:sqref>V2:W6</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8B92453C-F6F0-4245-96E8-C6A10C12E2C7}">
          <x14:formula1>
            <xm:f>' '!$B$2:$B$4</xm:f>
          </x14:formula1>
          <xm:sqref>H6</xm:sqref>
        </x14:dataValidation>
        <x14:dataValidation type="list" allowBlank="1" showInputMessage="1" showErrorMessage="1" xr:uid="{E76AB3F8-1631-4D50-8316-0346BA704FCD}">
          <x14:formula1>
            <xm:f>' '!$E$2:$E$5</xm:f>
          </x14:formula1>
          <xm:sqref>T10:T46</xm:sqref>
        </x14:dataValidation>
        <x14:dataValidation type="list" allowBlank="1" showInputMessage="1" showErrorMessage="1" xr:uid="{D9A0B106-9990-4E05-AA17-BCBBDE0781DF}">
          <x14:formula1>
            <xm:f>' '!$C$2:$C$3</xm:f>
          </x14:formula1>
          <xm:sqref>C10:C46</xm:sqref>
        </x14:dataValidation>
        <x14:dataValidation type="list" allowBlank="1" showInputMessage="1" showErrorMessage="1" xr:uid="{336D8908-B8F0-4B2D-AF75-03D62A561B87}">
          <x14:formula1>
            <xm:f>' '!$D$2:$D$3</xm:f>
          </x14:formula1>
          <xm:sqref>I10:I46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FFFF"/>
  </sheetPr>
  <dimension ref="A1:F8"/>
  <sheetViews>
    <sheetView workbookViewId="0">
      <selection activeCell="E7" sqref="E7"/>
    </sheetView>
  </sheetViews>
  <sheetFormatPr baseColWidth="10" defaultColWidth="0" defaultRowHeight="14.5" zeroHeight="1" x14ac:dyDescent="0.35"/>
  <cols>
    <col min="1" max="1" width="2.7265625" customWidth="1"/>
    <col min="2" max="2" width="23.7265625" bestFit="1" customWidth="1"/>
    <col min="3" max="3" width="16.7265625" bestFit="1" customWidth="1"/>
    <col min="4" max="4" width="32" bestFit="1" customWidth="1"/>
    <col min="5" max="5" width="26.1796875" bestFit="1" customWidth="1"/>
    <col min="6" max="6" width="3.1796875" customWidth="1"/>
    <col min="7" max="16384" width="11.453125" hidden="1"/>
  </cols>
  <sheetData>
    <row r="1" spans="1:6" x14ac:dyDescent="0.35">
      <c r="A1" s="1"/>
      <c r="B1" s="3" t="s">
        <v>38</v>
      </c>
      <c r="C1" s="3" t="s">
        <v>16</v>
      </c>
      <c r="D1" s="3" t="s">
        <v>21</v>
      </c>
      <c r="E1" s="3" t="s">
        <v>31</v>
      </c>
      <c r="F1" s="1"/>
    </row>
    <row r="2" spans="1:6" x14ac:dyDescent="0.35">
      <c r="A2" s="1"/>
      <c r="B2" s="2" t="s">
        <v>9</v>
      </c>
      <c r="C2" s="2" t="s">
        <v>39</v>
      </c>
      <c r="D2" s="2" t="s">
        <v>35</v>
      </c>
      <c r="E2" s="2" t="s">
        <v>36</v>
      </c>
      <c r="F2" s="1"/>
    </row>
    <row r="3" spans="1:6" x14ac:dyDescent="0.35">
      <c r="A3" s="1"/>
      <c r="B3" s="2" t="s">
        <v>40</v>
      </c>
      <c r="C3" s="2" t="s">
        <v>34</v>
      </c>
      <c r="D3" s="2" t="s">
        <v>41</v>
      </c>
      <c r="E3" s="2" t="s">
        <v>37</v>
      </c>
      <c r="F3" s="1"/>
    </row>
    <row r="4" spans="1:6" x14ac:dyDescent="0.35">
      <c r="A4" s="1"/>
      <c r="B4" s="2" t="s">
        <v>42</v>
      </c>
      <c r="C4" s="1"/>
      <c r="D4" s="1"/>
      <c r="E4" s="2" t="s">
        <v>43</v>
      </c>
      <c r="F4" s="1"/>
    </row>
    <row r="5" spans="1:6" x14ac:dyDescent="0.35">
      <c r="A5" s="1"/>
      <c r="B5" s="1"/>
      <c r="C5" s="1"/>
      <c r="D5" s="1"/>
      <c r="E5" s="2" t="s">
        <v>44</v>
      </c>
      <c r="F5" s="1"/>
    </row>
    <row r="6" spans="1:6" x14ac:dyDescent="0.35">
      <c r="A6" s="1"/>
      <c r="B6" s="1"/>
      <c r="C6" s="1"/>
      <c r="D6" s="1"/>
      <c r="E6" s="1"/>
      <c r="F6" s="1"/>
    </row>
    <row r="7" spans="1:6" x14ac:dyDescent="0.35"/>
    <row r="8" spans="1:6"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6E9E603957B44E84D25A758FE9CD15" ma:contentTypeVersion="13" ma:contentTypeDescription="Crear nuevo documento." ma:contentTypeScope="" ma:versionID="e0c854bbc76a5bbdf9ddb368fb7197d4">
  <xsd:schema xmlns:xsd="http://www.w3.org/2001/XMLSchema" xmlns:xs="http://www.w3.org/2001/XMLSchema" xmlns:p="http://schemas.microsoft.com/office/2006/metadata/properties" xmlns:ns3="341005a4-0385-4d11-a045-51850070e8e4" xmlns:ns4="e64c24c0-74d6-4d12-bd9d-346b29de11ea" targetNamespace="http://schemas.microsoft.com/office/2006/metadata/properties" ma:root="true" ma:fieldsID="2a6ae95c6496a0c05359e2ab6c9aefea" ns3:_="" ns4:_="">
    <xsd:import namespace="341005a4-0385-4d11-a045-51850070e8e4"/>
    <xsd:import namespace="e64c24c0-74d6-4d12-bd9d-346b29de11e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1005a4-0385-4d11-a045-51850070e8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64c24c0-74d6-4d12-bd9d-346b29de11e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BD7128-9E00-4662-8965-E33A1BE424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1005a4-0385-4d11-a045-51850070e8e4"/>
    <ds:schemaRef ds:uri="e64c24c0-74d6-4d12-bd9d-346b29de11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1E8D74F-5F89-45A2-9BB9-5E7EA2D875E3}">
  <ds:schemaRefs>
    <ds:schemaRef ds:uri="http://schemas.microsoft.com/sharepoint/v3/contenttype/forms"/>
  </ds:schemaRefs>
</ds:datastoreItem>
</file>

<file path=customXml/itemProps3.xml><?xml version="1.0" encoding="utf-8"?>
<ds:datastoreItem xmlns:ds="http://schemas.openxmlformats.org/officeDocument/2006/customXml" ds:itemID="{FE3BA2D6-569A-4F48-AEBD-3AAC87EBB751}">
  <ds:schemaRefs>
    <ds:schemaRef ds:uri="341005a4-0385-4d11-a045-51850070e8e4"/>
    <ds:schemaRef ds:uri="http://schemas.microsoft.com/office/2006/metadata/properties"/>
    <ds:schemaRef ds:uri="http://schemas.openxmlformats.org/package/2006/metadata/core-properties"/>
    <ds:schemaRef ds:uri="http://schemas.microsoft.com/office/2006/documentManagement/types"/>
    <ds:schemaRef ds:uri="http://www.w3.org/XML/1998/namespace"/>
    <ds:schemaRef ds:uri="http://purl.org/dc/elements/1.1/"/>
    <ds:schemaRef ds:uri="e64c24c0-74d6-4d12-bd9d-346b29de11ea"/>
    <ds:schemaRef ds:uri="http://purl.org/dc/dcmitype/"/>
    <ds:schemaRef ds:uri="http://schemas.microsoft.com/office/infopath/2007/PartnerControls"/>
    <ds:schemaRef ds:uri="http://purl.org/dc/terms/"/>
  </ds:schemaRefs>
</ds:datastoreItem>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Concepto</vt:lpstr>
      <vt:lpstr> </vt:lpstr>
      <vt:lpstr>Concepto!Área_de_impresión</vt:lpstr>
      <vt:lpstr>Concepto!Títulos_a_imprimir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Deisy Liliana Velasquez Alarcón</cp:lastModifiedBy>
  <cp:revision/>
  <dcterms:created xsi:type="dcterms:W3CDTF">2017-07-06T12:48:43Z</dcterms:created>
  <dcterms:modified xsi:type="dcterms:W3CDTF">2026-07-02T18:27:52Z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0x0101003C6E9E603957B44E84D25A758FE9CD15</vt:lpwstr>
  </property>
</Properties>
</file>